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6\Бланки форм к прил.5\"/>
    </mc:Choice>
  </mc:AlternateContent>
  <bookViews>
    <workbookView xWindow="5925" yWindow="45" windowWidth="7680" windowHeight="9015" tabRatio="908" firstSheet="20" activeTab="25"/>
  </bookViews>
  <sheets>
    <sheet name="Л 02" sheetId="23" r:id="rId1"/>
    <sheet name="Прочее имущ." sheetId="17" r:id="rId2"/>
    <sheet name="Безвозм.получ.имущ." sheetId="18" r:id="rId3"/>
    <sheet name="регистр(к стр.100 прил1)" sheetId="8" r:id="rId4"/>
    <sheet name="Прил.1" sheetId="5" r:id="rId5"/>
    <sheet name="стр 040 прил 2" sheetId="16" r:id="rId6"/>
    <sheet name="стр 041 Прил2" sheetId="11" r:id="rId7"/>
    <sheet name="стр 100 прил 2" sheetId="12" r:id="rId8"/>
    <sheet name="стр 420 прил 2" sheetId="15" r:id="rId9"/>
    <sheet name="стр 400 прил 2" sheetId="19" r:id="rId10"/>
    <sheet name="Прил.7(стр200 300 прил 2)" sheetId="9" r:id="rId11"/>
    <sheet name="Прил.2" sheetId="6" r:id="rId12"/>
    <sheet name="Прил.3" sheetId="14" r:id="rId13"/>
    <sheet name="л 05(необращ)" sheetId="25" r:id="rId14"/>
    <sheet name="л 05(обращ)" sheetId="24" r:id="rId15"/>
    <sheet name="1.01" sheetId="27" r:id="rId16"/>
    <sheet name="1.02" sheetId="28" r:id="rId17"/>
    <sheet name="1.03" sheetId="29" r:id="rId18"/>
    <sheet name="1.04" sheetId="30" r:id="rId19"/>
    <sheet name="1.05" sheetId="31" r:id="rId20"/>
    <sheet name="1.06" sheetId="32" r:id="rId21"/>
    <sheet name="1.08" sheetId="33" r:id="rId22"/>
    <sheet name="1.09" sheetId="34" r:id="rId23"/>
    <sheet name="2.01" sheetId="36" r:id="rId24"/>
    <sheet name="2.02" sheetId="37" r:id="rId25"/>
    <sheet name="2.03" sheetId="38" r:id="rId26"/>
    <sheet name="АИ-01" sheetId="35" r:id="rId27"/>
    <sheet name="ДР-06(1)" sheetId="39" r:id="rId28"/>
    <sheet name="ДР-06(2)" sheetId="40" r:id="rId29"/>
    <sheet name="ДР-06(3)" sheetId="41" r:id="rId30"/>
    <sheet name="ВР-03" sheetId="42" r:id="rId31"/>
    <sheet name="ВР-05" sheetId="45" r:id="rId32"/>
    <sheet name="ВР-05.1" sheetId="43" r:id="rId33"/>
    <sheet name="РСД" sheetId="46" r:id="rId34"/>
    <sheet name="РСР" sheetId="47" r:id="rId35"/>
    <sheet name="Дт" sheetId="48" r:id="rId36"/>
    <sheet name="Кт" sheetId="49" r:id="rId37"/>
    <sheet name="Убытки(1)" sheetId="51" r:id="rId38"/>
    <sheet name="Убытки(2)" sheetId="50" r:id="rId39"/>
    <sheet name="ПБУ 18" sheetId="52" r:id="rId40"/>
    <sheet name="Расчет(1)" sheetId="54" r:id="rId41"/>
    <sheet name="Расчет(2)" sheetId="55" r:id="rId42"/>
    <sheet name="Расчет(3)" sheetId="53" r:id="rId43"/>
    <sheet name="Регистр НДС" sheetId="44" r:id="rId44"/>
  </sheets>
  <externalReferences>
    <externalReference r:id="rId45"/>
    <externalReference r:id="rId46"/>
    <externalReference r:id="rId47"/>
  </externalReferences>
  <definedNames>
    <definedName name="_1Модуль12_.theHide" localSheetId="27">'ДР-06(1)'!_1Модуль12_.theHide</definedName>
    <definedName name="_2Модуль12_.theHide" localSheetId="28">'ДР-06(2)'!_2Модуль12_.theHide</definedName>
    <definedName name="_3Модуль12_.theHide" localSheetId="29">'ДР-06(3)'!_3Модуль12_.theHide</definedName>
    <definedName name="_4Модуль12_.theHide">[0]!_4Модуль12_.theHide</definedName>
    <definedName name="_cc1" localSheetId="27">'ДР-06(1)'!add2_el_d9</definedName>
    <definedName name="_cc1" localSheetId="28">'ДР-06(2)'!add2_el_d9</definedName>
    <definedName name="_cc1" localSheetId="29">'ДР-06(3)'!add2_el_d9</definedName>
    <definedName name="_cc1">[0]!add2_el_d9</definedName>
    <definedName name="_cc10" localSheetId="27">'ДР-06(1)'!dialog10_no</definedName>
    <definedName name="_cc10" localSheetId="28">'ДР-06(2)'!dialog10_no</definedName>
    <definedName name="_cc10" localSheetId="29">'ДР-06(3)'!dialog10_no</definedName>
    <definedName name="_cc10">[0]!dialog10_no</definedName>
    <definedName name="_cc11" localSheetId="27">'ДР-06(1)'!dialog10_yes</definedName>
    <definedName name="_cc11" localSheetId="28">'ДР-06(2)'!dialog10_yes</definedName>
    <definedName name="_cc11" localSheetId="29">'ДР-06(3)'!dialog10_yes</definedName>
    <definedName name="_cc11">[0]!dialog10_yes</definedName>
    <definedName name="_cc12" localSheetId="27">'ДР-06(1)'!dialog8_no</definedName>
    <definedName name="_cc12" localSheetId="28">'ДР-06(2)'!dialog8_no</definedName>
    <definedName name="_cc12" localSheetId="29">'ДР-06(3)'!dialog8_no</definedName>
    <definedName name="_cc12">[0]!dialog8_no</definedName>
    <definedName name="_cc13" localSheetId="27">'ДР-06(1)'!dialog8_yes</definedName>
    <definedName name="_cc13" localSheetId="28">'ДР-06(2)'!dialog8_yes</definedName>
    <definedName name="_cc13" localSheetId="29">'ДР-06(3)'!dialog8_yes</definedName>
    <definedName name="_cc13">[0]!dialog8_yes</definedName>
    <definedName name="_cc14" localSheetId="27">'ДР-06(1)'!poisk</definedName>
    <definedName name="_cc14" localSheetId="28">'ДР-06(2)'!poisk</definedName>
    <definedName name="_cc14" localSheetId="29">'ДР-06(3)'!poisk</definedName>
    <definedName name="_cc14">[0]!poisk</definedName>
    <definedName name="_cc16" localSheetId="27">'ДР-06(1)'!redak_el_d9</definedName>
    <definedName name="_cc16" localSheetId="28">'ДР-06(2)'!redak_el_d9</definedName>
    <definedName name="_cc16" localSheetId="29">'ДР-06(3)'!redak_el_d9</definedName>
    <definedName name="_cc16">[0]!redak_el_d9</definedName>
    <definedName name="_cc17" localSheetId="27">'ДР-06(1)'!sbros_all1</definedName>
    <definedName name="_cc17" localSheetId="28">'ДР-06(2)'!sbros_all1</definedName>
    <definedName name="_cc17" localSheetId="29">'ДР-06(3)'!sbros_all1</definedName>
    <definedName name="_cc17">[0]!sbros_all1</definedName>
    <definedName name="_cc18" localSheetId="27">'ДР-06(1)'!sbros_all2</definedName>
    <definedName name="_cc18" localSheetId="28">'ДР-06(2)'!sbros_all2</definedName>
    <definedName name="_cc18" localSheetId="29">'ДР-06(3)'!sbros_all2</definedName>
    <definedName name="_cc18">[0]!sbros_all2</definedName>
    <definedName name="_cc19" localSheetId="27">'ДР-06(1)'!sp_add</definedName>
    <definedName name="_cc19" localSheetId="28">'ДР-06(2)'!sp_add</definedName>
    <definedName name="_cc19" localSheetId="29">'ДР-06(3)'!sp_add</definedName>
    <definedName name="_cc19">[0]!sp_add</definedName>
    <definedName name="_cc2" localSheetId="27">'ДР-06(1)'!clik1</definedName>
    <definedName name="_cc2" localSheetId="28">'ДР-06(2)'!clik1</definedName>
    <definedName name="_cc2" localSheetId="29">'ДР-06(3)'!clik1</definedName>
    <definedName name="_cc2">[0]!clik1</definedName>
    <definedName name="_cc20" localSheetId="27">'ДР-06(1)'!sp_change</definedName>
    <definedName name="_cc20" localSheetId="28">'ДР-06(2)'!sp_change</definedName>
    <definedName name="_cc20" localSheetId="29">'ДР-06(3)'!sp_change</definedName>
    <definedName name="_cc20">[0]!sp_change</definedName>
    <definedName name="_cc21" localSheetId="27">'ДР-06(1)'!sp_zam</definedName>
    <definedName name="_cc21" localSheetId="28">'ДР-06(2)'!sp_zam</definedName>
    <definedName name="_cc21" localSheetId="29">'ДР-06(3)'!sp_zam</definedName>
    <definedName name="_cc21">[0]!sp_zam</definedName>
    <definedName name="_cc22" localSheetId="27">'ДР-06(1)'!vid_all1</definedName>
    <definedName name="_cc22" localSheetId="28">'ДР-06(2)'!vid_all1</definedName>
    <definedName name="_cc22" localSheetId="29">'ДР-06(3)'!vid_all1</definedName>
    <definedName name="_cc22">[0]!vid_all1</definedName>
    <definedName name="_cc23" localSheetId="27">'ДР-06(1)'!vid_all2</definedName>
    <definedName name="_cc23" localSheetId="28">'ДР-06(2)'!vid_all2</definedName>
    <definedName name="_cc23" localSheetId="29">'ДР-06(3)'!vid_all2</definedName>
    <definedName name="_cc23">[0]!vid_all2</definedName>
    <definedName name="_cc3" localSheetId="27">'ДР-06(1)'!clik2</definedName>
    <definedName name="_cc3" localSheetId="28">'ДР-06(2)'!clik2</definedName>
    <definedName name="_cc3" localSheetId="29">'ДР-06(3)'!clik2</definedName>
    <definedName name="_cc3">[0]!clik2</definedName>
    <definedName name="_cc4" localSheetId="27">'ДР-06(1)'!del_el_d9</definedName>
    <definedName name="_cc4" localSheetId="28">'ДР-06(2)'!del_el_d9</definedName>
    <definedName name="_cc4" localSheetId="29">'ДР-06(3)'!del_el_d9</definedName>
    <definedName name="_cc4">[0]!del_el_d9</definedName>
    <definedName name="_cc5" localSheetId="27">'ДР-06(1)'!del_el2</definedName>
    <definedName name="_cc5" localSheetId="28">'ДР-06(2)'!del_el2</definedName>
    <definedName name="_cc5" localSheetId="29">'ДР-06(3)'!del_el2</definedName>
    <definedName name="_cc5">[0]!del_el2</definedName>
    <definedName name="_cc6" localSheetId="27">'ДР-06(1)'!del_sp2</definedName>
    <definedName name="_cc6" localSheetId="28">'ДР-06(2)'!del_sp2</definedName>
    <definedName name="_cc6" localSheetId="29">'ДР-06(3)'!del_sp2</definedName>
    <definedName name="_cc6">[0]!del_sp2</definedName>
    <definedName name="_ss1" localSheetId="27">#REF!</definedName>
    <definedName name="_ss1" localSheetId="28">#REF!</definedName>
    <definedName name="_ss1" localSheetId="29">#REF!</definedName>
    <definedName name="_ss1">#REF!</definedName>
    <definedName name="_xlnm._FilterDatabase" localSheetId="2" hidden="1">Безвозм.получ.имущ.!$B$12:$G$14</definedName>
    <definedName name="_xlnm._FilterDatabase" localSheetId="32" hidden="1">'ВР-05.1'!$A$13:$T$23</definedName>
    <definedName name="_xlnm._FilterDatabase" localSheetId="27" hidden="1">'ДР-06(1)'!$A$9:$R$12</definedName>
    <definedName name="_xlnm._FilterDatabase" localSheetId="28" hidden="1">'ДР-06(2)'!$A$7:$L$12</definedName>
    <definedName name="_xlnm._FilterDatabase" localSheetId="29" hidden="1">'ДР-06(3)'!$A$9:$L$15</definedName>
    <definedName name="add1_el_d9" localSheetId="27">'ДР-06(1)'!add1_el_d9</definedName>
    <definedName name="add1_el_d9" localSheetId="28">'ДР-06(2)'!add1_el_d9</definedName>
    <definedName name="add1_el_d9" localSheetId="29">'ДР-06(3)'!add1_el_d9</definedName>
    <definedName name="add1_el_d9">[0]!add1_el_d9</definedName>
    <definedName name="add2_el_d9" localSheetId="27">'ДР-06(1)'!add2_el_d9</definedName>
    <definedName name="add2_el_d9" localSheetId="28">'ДР-06(2)'!add2_el_d9</definedName>
    <definedName name="add2_el_d9" localSheetId="29">'ДР-06(3)'!add2_el_d9</definedName>
    <definedName name="add2_el_d9">'ДР-06(1)'!add2_el_d9</definedName>
    <definedName name="AR_3" localSheetId="27">'[1]10'!#REF!</definedName>
    <definedName name="AR_3" localSheetId="28">'[1]10'!#REF!</definedName>
    <definedName name="AR_3" localSheetId="29">'[1]10'!#REF!</definedName>
    <definedName name="AR_3">'[2]10'!#REF!</definedName>
    <definedName name="cc" localSheetId="27">'ДР-06(1)'!add1_el_d9</definedName>
    <definedName name="cc" localSheetId="28">'ДР-06(2)'!add1_el_d9</definedName>
    <definedName name="cc" localSheetId="29">'ДР-06(3)'!add1_el_d9</definedName>
    <definedName name="cc">[0]!add1_el_d9</definedName>
    <definedName name="clik1" localSheetId="27">'ДР-06(1)'!clik1</definedName>
    <definedName name="clik1" localSheetId="28">'ДР-06(2)'!clik1</definedName>
    <definedName name="clik1" localSheetId="29">'ДР-06(3)'!clik1</definedName>
    <definedName name="clik1">'ДР-06(1)'!clik1</definedName>
    <definedName name="clik2" localSheetId="27">'ДР-06(1)'!clik2</definedName>
    <definedName name="clik2" localSheetId="28">'ДР-06(2)'!clik2</definedName>
    <definedName name="clik2" localSheetId="29">'ДР-06(3)'!clik2</definedName>
    <definedName name="clik2">'ДР-06(1)'!clik2</definedName>
    <definedName name="del_el_d9" localSheetId="27">'ДР-06(1)'!del_el_d9</definedName>
    <definedName name="del_el_d9" localSheetId="28">'ДР-06(2)'!del_el_d9</definedName>
    <definedName name="del_el_d9" localSheetId="29">'ДР-06(3)'!del_el_d9</definedName>
    <definedName name="del_el_d9">'ДР-06(1)'!del_el_d9</definedName>
    <definedName name="del_el2" localSheetId="27">'ДР-06(1)'!del_el2</definedName>
    <definedName name="del_el2" localSheetId="28">'ДР-06(2)'!del_el2</definedName>
    <definedName name="del_el2" localSheetId="29">'ДР-06(3)'!del_el2</definedName>
    <definedName name="del_el2">'ДР-06(1)'!del_el2</definedName>
    <definedName name="del_sp2" localSheetId="27">'ДР-06(1)'!del_sp2</definedName>
    <definedName name="del_sp2" localSheetId="28">'ДР-06(2)'!del_sp2</definedName>
    <definedName name="del_sp2" localSheetId="29">'ДР-06(3)'!del_sp2</definedName>
    <definedName name="del_sp2">'ДР-06(1)'!del_sp2</definedName>
    <definedName name="Det_141" localSheetId="27">'[1]5'!#REF!</definedName>
    <definedName name="Det_141" localSheetId="28">'[1]5'!#REF!</definedName>
    <definedName name="Det_141" localSheetId="29">'[1]5'!#REF!</definedName>
    <definedName name="Det_141">'[2]5'!#REF!</definedName>
    <definedName name="Det_145" localSheetId="27">'[1]6'!#REF!</definedName>
    <definedName name="Det_145" localSheetId="28">'[1]6'!#REF!</definedName>
    <definedName name="Det_145" localSheetId="29">'[1]6'!#REF!</definedName>
    <definedName name="Det_145">'[2]6'!#REF!</definedName>
    <definedName name="dialog10_no" localSheetId="27">'ДР-06(1)'!dialog10_no</definedName>
    <definedName name="dialog10_no" localSheetId="28">'ДР-06(2)'!dialog10_no</definedName>
    <definedName name="dialog10_no" localSheetId="29">'ДР-06(3)'!dialog10_no</definedName>
    <definedName name="dialog10_no">'ДР-06(1)'!dialog10_no</definedName>
    <definedName name="dialog10_yes" localSheetId="27">'ДР-06(1)'!dialog10_yes</definedName>
    <definedName name="dialog10_yes" localSheetId="28">'ДР-06(2)'!dialog10_yes</definedName>
    <definedName name="dialog10_yes" localSheetId="29">'ДР-06(3)'!dialog10_yes</definedName>
    <definedName name="dialog10_yes">'ДР-06(1)'!dialog10_yes</definedName>
    <definedName name="dialog11_1_no" localSheetId="27">'ДР-06(1)'!dialog11_1_no</definedName>
    <definedName name="dialog11_1_no" localSheetId="28">'ДР-06(2)'!dialog11_1_no</definedName>
    <definedName name="dialog11_1_no" localSheetId="29">'ДР-06(3)'!dialog11_1_no</definedName>
    <definedName name="dialog11_1_no">[0]!dialog11_1_no</definedName>
    <definedName name="dialog11_1_yes" localSheetId="27">'ДР-06(1)'!dialog11_1_yes</definedName>
    <definedName name="dialog11_1_yes" localSheetId="28">'ДР-06(2)'!dialog11_1_yes</definedName>
    <definedName name="dialog11_1_yes" localSheetId="29">'ДР-06(3)'!dialog11_1_yes</definedName>
    <definedName name="dialog11_1_yes">[0]!dialog11_1_yes</definedName>
    <definedName name="dialog8_no" localSheetId="27">'ДР-06(1)'!dialog8_no</definedName>
    <definedName name="dialog8_no" localSheetId="28">'ДР-06(2)'!dialog8_no</definedName>
    <definedName name="dialog8_no" localSheetId="29">'ДР-06(3)'!dialog8_no</definedName>
    <definedName name="dialog8_no">'ДР-06(1)'!dialog8_no</definedName>
    <definedName name="dialog8_yes" localSheetId="27">'ДР-06(1)'!dialog8_yes</definedName>
    <definedName name="dialog8_yes" localSheetId="28">'ДР-06(2)'!dialog8_yes</definedName>
    <definedName name="dialog8_yes" localSheetId="29">'ДР-06(3)'!dialog8_yes</definedName>
    <definedName name="dialog8_yes">'ДР-06(1)'!dialog8_yes</definedName>
    <definedName name="f_txt_no2" localSheetId="27">'ДР-06(1)'!f_txt_no2</definedName>
    <definedName name="f_txt_no2" localSheetId="28">'ДР-06(2)'!f_txt_no2</definedName>
    <definedName name="f_txt_no2" localSheetId="29">'ДР-06(3)'!f_txt_no2</definedName>
    <definedName name="f_txt_no2">[0]!f_txt_no2</definedName>
    <definedName name="Loans_o" localSheetId="27">'[1]13'!#REF!</definedName>
    <definedName name="Loans_o" localSheetId="28">'[1]13'!#REF!</definedName>
    <definedName name="Loans_o" localSheetId="29">'[1]13'!#REF!</definedName>
    <definedName name="Loans_o">'[2]13'!#REF!</definedName>
    <definedName name="LTI_6" localSheetId="27">'[1]6'!#REF!</definedName>
    <definedName name="LTI_6" localSheetId="28">'[1]6'!#REF!</definedName>
    <definedName name="LTI_6" localSheetId="29">'[1]6'!#REF!</definedName>
    <definedName name="LTI_6">'[2]6'!#REF!</definedName>
    <definedName name="maket8145" localSheetId="27">'ДР-06(1)'!maket8145</definedName>
    <definedName name="maket8145" localSheetId="28">'ДР-06(2)'!maket8145</definedName>
    <definedName name="maket8145" localSheetId="29">'ДР-06(3)'!maket8145</definedName>
    <definedName name="maket8145">[0]!maket8145</definedName>
    <definedName name="obnyl_no" localSheetId="27">'ДР-06(1)'!obnyl_no</definedName>
    <definedName name="obnyl_no" localSheetId="28">'ДР-06(2)'!obnyl_no</definedName>
    <definedName name="obnyl_no" localSheetId="29">'ДР-06(3)'!obnyl_no</definedName>
    <definedName name="obnyl_no">[0]!obnyl_no</definedName>
    <definedName name="opr_sp_dnr" localSheetId="27">'ДР-06(1)'!opr_sp_dnr</definedName>
    <definedName name="opr_sp_dnr" localSheetId="28">'ДР-06(2)'!opr_sp_dnr</definedName>
    <definedName name="opr_sp_dnr" localSheetId="29">'ДР-06(3)'!opr_sp_dnr</definedName>
    <definedName name="opr_sp_dnr">[0]!opr_sp_dnr</definedName>
    <definedName name="poisk" localSheetId="27">'ДР-06(1)'!poisk</definedName>
    <definedName name="poisk" localSheetId="28">'ДР-06(2)'!poisk</definedName>
    <definedName name="poisk" localSheetId="29">'ДР-06(3)'!poisk</definedName>
    <definedName name="poisk">'ДР-06(1)'!poisk</definedName>
    <definedName name="qqqqq" localSheetId="27">'ДР-06(1)'!qqqqq</definedName>
    <definedName name="qqqqq" localSheetId="28">'ДР-06(2)'!qqqqq</definedName>
    <definedName name="qqqqq" localSheetId="29">'ДР-06(3)'!qqqqq</definedName>
    <definedName name="qqqqq">[0]!qqqqq</definedName>
    <definedName name="RECONCILE">#REF!</definedName>
    <definedName name="redak_el_d9" localSheetId="27">'ДР-06(1)'!redak_el_d9</definedName>
    <definedName name="redak_el_d9" localSheetId="28">'ДР-06(2)'!redak_el_d9</definedName>
    <definedName name="redak_el_d9" localSheetId="29">'ДР-06(3)'!redak_el_d9</definedName>
    <definedName name="redak_el_d9">'ДР-06(1)'!redak_el_d9</definedName>
    <definedName name="sbros_all1" localSheetId="27">'ДР-06(1)'!sbros_all1</definedName>
    <definedName name="sbros_all1" localSheetId="28">'ДР-06(2)'!sbros_all1</definedName>
    <definedName name="sbros_all1" localSheetId="29">'ДР-06(3)'!sbros_all1</definedName>
    <definedName name="sbros_all1">'ДР-06(1)'!sbros_all1</definedName>
    <definedName name="sbros_all2" localSheetId="27">'ДР-06(1)'!sbros_all2</definedName>
    <definedName name="sbros_all2" localSheetId="28">'ДР-06(2)'!sbros_all2</definedName>
    <definedName name="sbros_all2" localSheetId="29">'ДР-06(3)'!sbros_all2</definedName>
    <definedName name="sbros_all2">'ДР-06(1)'!sbros_all2</definedName>
    <definedName name="Shares" localSheetId="27">'[1]6'!#REF!</definedName>
    <definedName name="Shares" localSheetId="28">'[1]6'!#REF!</definedName>
    <definedName name="Shares" localSheetId="29">'[1]6'!#REF!</definedName>
    <definedName name="Shares">'[2]6'!#REF!</definedName>
    <definedName name="SLT_Purch1" localSheetId="27">'[1]16'!#REF!</definedName>
    <definedName name="SLT_Purch1" localSheetId="28">'[1]16'!#REF!</definedName>
    <definedName name="SLT_Purch1" localSheetId="29">'[1]16'!#REF!</definedName>
    <definedName name="SLT_Purch1">'[2]16'!#REF!</definedName>
    <definedName name="sp_add" localSheetId="27">'ДР-06(1)'!sp_add</definedName>
    <definedName name="sp_add" localSheetId="28">'ДР-06(2)'!sp_add</definedName>
    <definedName name="sp_add" localSheetId="29">'ДР-06(3)'!sp_add</definedName>
    <definedName name="sp_add">'ДР-06(1)'!sp_add</definedName>
    <definedName name="sp_change" localSheetId="27">'ДР-06(1)'!sp_change</definedName>
    <definedName name="sp_change" localSheetId="28">'ДР-06(2)'!sp_change</definedName>
    <definedName name="sp_change" localSheetId="29">'ДР-06(3)'!sp_change</definedName>
    <definedName name="sp_change">'ДР-06(1)'!sp_change</definedName>
    <definedName name="sp_zam" localSheetId="27">'ДР-06(1)'!sp_zam</definedName>
    <definedName name="sp_zam" localSheetId="28">'ДР-06(2)'!sp_zam</definedName>
    <definedName name="sp_zam" localSheetId="29">'ДР-06(3)'!sp_zam</definedName>
    <definedName name="sp_zam">'ДР-06(1)'!sp_zam</definedName>
    <definedName name="ST_loans_o" localSheetId="27">'[1]14'!#REF!</definedName>
    <definedName name="ST_loans_o" localSheetId="28">'[1]14'!#REF!</definedName>
    <definedName name="ST_loans_o" localSheetId="29">'[1]14'!#REF!</definedName>
    <definedName name="ST_loans_o">'[2]14'!#REF!</definedName>
    <definedName name="tek_formula_yes" localSheetId="27">'ДР-06(1)'!tek_formula_yes</definedName>
    <definedName name="tek_formula_yes" localSheetId="28">'ДР-06(2)'!tek_formula_yes</definedName>
    <definedName name="tek_formula_yes" localSheetId="29">'ДР-06(3)'!tek_formula_yes</definedName>
    <definedName name="tek_formula_yes">[0]!tek_formula_yes</definedName>
    <definedName name="theClose" localSheetId="27">'ДР-06(1)'!theClose</definedName>
    <definedName name="theClose" localSheetId="28">'ДР-06(2)'!theClose</definedName>
    <definedName name="theClose" localSheetId="29">'ДР-06(3)'!theClose</definedName>
    <definedName name="theClose">[0]!theClose</definedName>
    <definedName name="theHide" localSheetId="27">'ДР-06(1)'!theHide</definedName>
    <definedName name="theHide" localSheetId="28">'ДР-06(2)'!theHide</definedName>
    <definedName name="theHide" localSheetId="29">'ДР-06(3)'!theHide</definedName>
    <definedName name="theHide">[0]!theHide</definedName>
    <definedName name="theHide1">#N/A</definedName>
    <definedName name="theShow" localSheetId="27">'ДР-06(1)'!theShow</definedName>
    <definedName name="theShow" localSheetId="28">'ДР-06(2)'!theShow</definedName>
    <definedName name="theShow" localSheetId="29">'ДР-06(3)'!theShow</definedName>
    <definedName name="theShow">[0]!theShow</definedName>
    <definedName name="vid_all1" localSheetId="27">'ДР-06(1)'!vid_all1</definedName>
    <definedName name="vid_all1" localSheetId="28">'ДР-06(2)'!vid_all1</definedName>
    <definedName name="vid_all1" localSheetId="29">'ДР-06(3)'!vid_all1</definedName>
    <definedName name="vid_all1">'ДР-06(1)'!vid_all1</definedName>
    <definedName name="vid_all2" localSheetId="27">'ДР-06(1)'!vid_all2</definedName>
    <definedName name="vid_all2" localSheetId="28">'ДР-06(2)'!vid_all2</definedName>
    <definedName name="vid_all2" localSheetId="29">'ДР-06(3)'!vid_all2</definedName>
    <definedName name="vid_all2">'ДР-06(1)'!vid_all2</definedName>
    <definedName name="videl_list" localSheetId="27">'ДР-06(1)'!videl_list</definedName>
    <definedName name="videl_list" localSheetId="28">'ДР-06(2)'!videl_list</definedName>
    <definedName name="videl_list" localSheetId="29">'ДР-06(3)'!videl_list</definedName>
    <definedName name="videl_list">[0]!videl_list</definedName>
    <definedName name="_xlnm.Print_Titles" localSheetId="28">'ДР-06(2)'!$7:$7</definedName>
    <definedName name="_xlnm.Print_Titles" localSheetId="29">'ДР-06(3)'!$9:$9</definedName>
    <definedName name="ивд010" localSheetId="27">#REF!</definedName>
    <definedName name="ивд010" localSheetId="28">#REF!</definedName>
    <definedName name="ивд010" localSheetId="29">#REF!</definedName>
    <definedName name="ивд010">#REF!</definedName>
    <definedName name="ивд020" localSheetId="27">#REF!</definedName>
    <definedName name="ивд020" localSheetId="28">#REF!</definedName>
    <definedName name="ивд020" localSheetId="29">#REF!</definedName>
    <definedName name="ивд020">#REF!</definedName>
    <definedName name="ивд030" localSheetId="27">#REF!</definedName>
    <definedName name="ивд030" localSheetId="28">#REF!</definedName>
    <definedName name="ивд030" localSheetId="29">#REF!</definedName>
    <definedName name="ивд030">#REF!</definedName>
    <definedName name="ивд040" localSheetId="27">#REF!</definedName>
    <definedName name="ивд040" localSheetId="28">#REF!</definedName>
    <definedName name="ивд040" localSheetId="29">#REF!</definedName>
    <definedName name="ивд040">#REF!</definedName>
    <definedName name="ивд050" localSheetId="27">#REF!</definedName>
    <definedName name="ивд050" localSheetId="28">#REF!</definedName>
    <definedName name="ивд050" localSheetId="29">#REF!</definedName>
    <definedName name="ивд050">#REF!</definedName>
    <definedName name="ивд060" localSheetId="27">#REF!</definedName>
    <definedName name="ивд060" localSheetId="28">#REF!</definedName>
    <definedName name="ивд060" localSheetId="29">#REF!</definedName>
    <definedName name="ивд060">#REF!</definedName>
    <definedName name="ивд070" localSheetId="27">#REF!</definedName>
    <definedName name="ивд070" localSheetId="28">#REF!</definedName>
    <definedName name="ивд070" localSheetId="29">#REF!</definedName>
    <definedName name="ивд070">#REF!</definedName>
    <definedName name="ивд080" localSheetId="27">#REF!</definedName>
    <definedName name="ивд080" localSheetId="28">#REF!</definedName>
    <definedName name="ивд080" localSheetId="29">#REF!</definedName>
    <definedName name="ивд080">#REF!</definedName>
    <definedName name="ивд090" localSheetId="27">#REF!</definedName>
    <definedName name="ивд090" localSheetId="28">#REF!</definedName>
    <definedName name="ивд090" localSheetId="29">#REF!</definedName>
    <definedName name="ивд090">#REF!</definedName>
    <definedName name="ивд100" localSheetId="27">#REF!</definedName>
    <definedName name="ивд100" localSheetId="28">#REF!</definedName>
    <definedName name="ивд100" localSheetId="29">#REF!</definedName>
    <definedName name="ивд100">#REF!</definedName>
    <definedName name="ивд110" localSheetId="27">#REF!</definedName>
    <definedName name="ивд110" localSheetId="28">#REF!</definedName>
    <definedName name="ивд110" localSheetId="29">#REF!</definedName>
    <definedName name="ивд110">#REF!</definedName>
    <definedName name="ивд120" localSheetId="27">#REF!</definedName>
    <definedName name="ивд120" localSheetId="28">#REF!</definedName>
    <definedName name="ивд120" localSheetId="29">#REF!</definedName>
    <definedName name="ивд120">#REF!</definedName>
    <definedName name="ивд130" localSheetId="27">#REF!</definedName>
    <definedName name="ивд130" localSheetId="28">#REF!</definedName>
    <definedName name="ивд130" localSheetId="29">#REF!</definedName>
    <definedName name="ивд130">#REF!</definedName>
    <definedName name="ивд140" localSheetId="27">#REF!</definedName>
    <definedName name="ивд140" localSheetId="28">#REF!</definedName>
    <definedName name="ивд140" localSheetId="29">#REF!</definedName>
    <definedName name="ивд140">#REF!</definedName>
    <definedName name="ивд150" localSheetId="27">#REF!</definedName>
    <definedName name="ивд150" localSheetId="28">#REF!</definedName>
    <definedName name="ивд150" localSheetId="29">#REF!</definedName>
    <definedName name="ивд150">#REF!</definedName>
    <definedName name="ивд160" localSheetId="27">#REF!</definedName>
    <definedName name="ивд160" localSheetId="28">#REF!</definedName>
    <definedName name="ивд160" localSheetId="29">#REF!</definedName>
    <definedName name="ивд160">#REF!</definedName>
    <definedName name="ивд170" localSheetId="27">#REF!</definedName>
    <definedName name="ивд170" localSheetId="28">#REF!</definedName>
    <definedName name="ивд170" localSheetId="29">#REF!</definedName>
    <definedName name="ивд170">#REF!</definedName>
    <definedName name="ивд180" localSheetId="27">#REF!</definedName>
    <definedName name="ивд180" localSheetId="28">#REF!</definedName>
    <definedName name="ивд180" localSheetId="29">#REF!</definedName>
    <definedName name="ивд180">#REF!</definedName>
    <definedName name="ивд190" localSheetId="27">#REF!</definedName>
    <definedName name="ивд190" localSheetId="28">#REF!</definedName>
    <definedName name="ивд190" localSheetId="29">#REF!</definedName>
    <definedName name="ивд190">#REF!</definedName>
    <definedName name="ивд200" localSheetId="27">#REF!</definedName>
    <definedName name="ивд200" localSheetId="28">#REF!</definedName>
    <definedName name="ивд200" localSheetId="29">#REF!</definedName>
    <definedName name="ивд200">#REF!</definedName>
    <definedName name="ивд210" localSheetId="27">#REF!</definedName>
    <definedName name="ивд210" localSheetId="28">#REF!</definedName>
    <definedName name="ивд210" localSheetId="29">#REF!</definedName>
    <definedName name="ивд210">#REF!</definedName>
    <definedName name="ивд220" localSheetId="27">#REF!</definedName>
    <definedName name="ивд220" localSheetId="28">#REF!</definedName>
    <definedName name="ивд220" localSheetId="29">#REF!</definedName>
    <definedName name="ивд220">#REF!</definedName>
    <definedName name="ивд230" localSheetId="27">#REF!</definedName>
    <definedName name="ивд230" localSheetId="28">#REF!</definedName>
    <definedName name="ивд230" localSheetId="29">#REF!</definedName>
    <definedName name="ивд230">#REF!</definedName>
    <definedName name="ивд240" localSheetId="27">#REF!</definedName>
    <definedName name="ивд240" localSheetId="28">#REF!</definedName>
    <definedName name="ивд240" localSheetId="29">#REF!</definedName>
    <definedName name="ивд240">#REF!</definedName>
    <definedName name="ивд250" localSheetId="27">#REF!</definedName>
    <definedName name="ивд250" localSheetId="28">#REF!</definedName>
    <definedName name="ивд250" localSheetId="29">#REF!</definedName>
    <definedName name="ивд250">#REF!</definedName>
    <definedName name="ивд260" localSheetId="27">#REF!</definedName>
    <definedName name="ивд260" localSheetId="28">#REF!</definedName>
    <definedName name="ивд260" localSheetId="29">#REF!</definedName>
    <definedName name="ивд260">#REF!</definedName>
    <definedName name="йц" localSheetId="27">'ДР-06(1)'!сс</definedName>
    <definedName name="йц" localSheetId="28">'ДР-06(2)'!сс</definedName>
    <definedName name="йц" localSheetId="29">'ДР-06(3)'!сс</definedName>
    <definedName name="йц">[0]!сс</definedName>
    <definedName name="к110">#REF!</definedName>
    <definedName name="к111">#REF!</definedName>
    <definedName name="к112">#REF!</definedName>
    <definedName name="к120">#REF!</definedName>
    <definedName name="к121">#REF!</definedName>
    <definedName name="к122">#REF!</definedName>
    <definedName name="к123">#REF!</definedName>
    <definedName name="к130">#REF!</definedName>
    <definedName name="к131">#REF!</definedName>
    <definedName name="к132">#REF!</definedName>
    <definedName name="к133">#REF!</definedName>
    <definedName name="к134">#REF!</definedName>
    <definedName name="к135">#REF!</definedName>
    <definedName name="к136">#REF!</definedName>
    <definedName name="к140">#REF!</definedName>
    <definedName name="к190">#REF!</definedName>
    <definedName name="к210">#REF!</definedName>
    <definedName name="к211">#REF!</definedName>
    <definedName name="к212">#REF!</definedName>
    <definedName name="к213">#REF!</definedName>
    <definedName name="к214">#REF!</definedName>
    <definedName name="к215">#REF!</definedName>
    <definedName name="к216">#REF!</definedName>
    <definedName name="к217">#REF!</definedName>
    <definedName name="к218">#REF!</definedName>
    <definedName name="к220">#REF!</definedName>
    <definedName name="к221">#REF!</definedName>
    <definedName name="к222">#REF!</definedName>
    <definedName name="к223">#REF!</definedName>
    <definedName name="к224" localSheetId="27">#REF!</definedName>
    <definedName name="к224">#REF!</definedName>
    <definedName name="к225">#REF!</definedName>
    <definedName name="к226">#REF!</definedName>
    <definedName name="к230">#REF!</definedName>
    <definedName name="к231">#REF!</definedName>
    <definedName name="к232">#REF!</definedName>
    <definedName name="к233">#REF!</definedName>
    <definedName name="к234">#REF!</definedName>
    <definedName name="к235">#REF!</definedName>
    <definedName name="к236">#REF!</definedName>
    <definedName name="к240">#REF!</definedName>
    <definedName name="к241">#REF!</definedName>
    <definedName name="к242">#REF!</definedName>
    <definedName name="к243">#REF!</definedName>
    <definedName name="к250">#REF!</definedName>
    <definedName name="к251">#REF!</definedName>
    <definedName name="к252">#REF!</definedName>
    <definedName name="к253">#REF!</definedName>
    <definedName name="к254">#REF!</definedName>
    <definedName name="к260">#REF!</definedName>
    <definedName name="к290">#REF!</definedName>
    <definedName name="к310">#REF!</definedName>
    <definedName name="к320">#REF!</definedName>
    <definedName name="к390">#REF!</definedName>
    <definedName name="к399">#REF!</definedName>
    <definedName name="к410">#REF!</definedName>
    <definedName name="к413">#REF!</definedName>
    <definedName name="к420">#REF!</definedName>
    <definedName name="к421">#REF!</definedName>
    <definedName name="к430">#REF!</definedName>
    <definedName name="к431">#REF!</definedName>
    <definedName name="к432">#REF!</definedName>
    <definedName name="к440">#REF!</definedName>
    <definedName name="к450">#REF!</definedName>
    <definedName name="к460">#REF!</definedName>
    <definedName name="к470">#REF!</definedName>
    <definedName name="к480">#REF!</definedName>
    <definedName name="к490">#REF!</definedName>
    <definedName name="к510">#REF!</definedName>
    <definedName name="к511">#REF!</definedName>
    <definedName name="к512">#REF!</definedName>
    <definedName name="к513">#REF!</definedName>
    <definedName name="к590">#REF!</definedName>
    <definedName name="к610">#REF!</definedName>
    <definedName name="к611">#REF!</definedName>
    <definedName name="к612">#REF!</definedName>
    <definedName name="к620">#REF!</definedName>
    <definedName name="к621">#REF!</definedName>
    <definedName name="к622">#REF!</definedName>
    <definedName name="к623">#REF!</definedName>
    <definedName name="к624">#REF!</definedName>
    <definedName name="к625">#REF!</definedName>
    <definedName name="к626">#REF!</definedName>
    <definedName name="к627">#REF!</definedName>
    <definedName name="к628">#REF!</definedName>
    <definedName name="к630">#REF!</definedName>
    <definedName name="к640">#REF!</definedName>
    <definedName name="к650">#REF!</definedName>
    <definedName name="к660">#REF!</definedName>
    <definedName name="к670">#REF!</definedName>
    <definedName name="к690">#REF!</definedName>
    <definedName name="к699">#REF!</definedName>
    <definedName name="м" localSheetId="27">'ДР-06(1)'!м</definedName>
    <definedName name="м" localSheetId="28">'ДР-06(2)'!м</definedName>
    <definedName name="м" localSheetId="29">'ДР-06(3)'!м</definedName>
    <definedName name="м">[0]!м</definedName>
    <definedName name="Модуль12.theHide" localSheetId="27">'ДР-06(1)'!Модуль12.theHide</definedName>
    <definedName name="Модуль12.theHide" localSheetId="28">'ДР-06(2)'!Модуль12.theHide</definedName>
    <definedName name="Модуль12.theHide" localSheetId="29">'ДР-06(3)'!Модуль12.theHide</definedName>
    <definedName name="Модуль12.theHide">[0]!Модуль12.theHide</definedName>
    <definedName name="Модуль9.theHide" localSheetId="27">'ДР-06(1)'!Модуль9.theHide</definedName>
    <definedName name="Модуль9.theHide" localSheetId="28">'ДР-06(2)'!Модуль9.theHide</definedName>
    <definedName name="Модуль9.theHide" localSheetId="29">'ДР-06(3)'!Модуль9.theHide</definedName>
    <definedName name="Модуль9.theHide">[0]!Модуль9.theHide</definedName>
    <definedName name="н110">#REF!</definedName>
    <definedName name="н111">#REF!</definedName>
    <definedName name="н112">#REF!</definedName>
    <definedName name="н120">#REF!</definedName>
    <definedName name="н121">#REF!</definedName>
    <definedName name="н122">#REF!</definedName>
    <definedName name="н123">#REF!</definedName>
    <definedName name="н130">#REF!</definedName>
    <definedName name="н131">#REF!</definedName>
    <definedName name="н132">#REF!</definedName>
    <definedName name="н133">#REF!</definedName>
    <definedName name="н134">#REF!</definedName>
    <definedName name="н135">#REF!</definedName>
    <definedName name="н136">#REF!</definedName>
    <definedName name="н140">#REF!</definedName>
    <definedName name="н190">#REF!</definedName>
    <definedName name="н210">#REF!</definedName>
    <definedName name="н211">#REF!</definedName>
    <definedName name="н212">#REF!</definedName>
    <definedName name="н213">#REF!</definedName>
    <definedName name="н214">#REF!</definedName>
    <definedName name="н215">#REF!</definedName>
    <definedName name="н216">#REF!</definedName>
    <definedName name="н217">#REF!</definedName>
    <definedName name="н218">#REF!</definedName>
    <definedName name="н220">#REF!</definedName>
    <definedName name="н221">#REF!</definedName>
    <definedName name="н222">#REF!</definedName>
    <definedName name="н223">#REF!</definedName>
    <definedName name="н224" localSheetId="27">#REF!</definedName>
    <definedName name="н224">#REF!</definedName>
    <definedName name="н225">#REF!</definedName>
    <definedName name="н226">#REF!</definedName>
    <definedName name="н230">#REF!</definedName>
    <definedName name="н231">#REF!</definedName>
    <definedName name="н232">#REF!</definedName>
    <definedName name="н233">#REF!</definedName>
    <definedName name="н234">#REF!</definedName>
    <definedName name="н235">#REF!</definedName>
    <definedName name="н236">#REF!</definedName>
    <definedName name="н240">#REF!</definedName>
    <definedName name="н241">#REF!</definedName>
    <definedName name="н242">#REF!</definedName>
    <definedName name="н243">#REF!</definedName>
    <definedName name="н250">#REF!</definedName>
    <definedName name="н251">#REF!</definedName>
    <definedName name="н252">#REF!</definedName>
    <definedName name="н253">#REF!</definedName>
    <definedName name="н254">#REF!</definedName>
    <definedName name="н260">#REF!</definedName>
    <definedName name="н290">#REF!</definedName>
    <definedName name="н310">#REF!</definedName>
    <definedName name="н320">#REF!</definedName>
    <definedName name="н390">#REF!</definedName>
    <definedName name="н399">#REF!</definedName>
    <definedName name="н410">#REF!</definedName>
    <definedName name="н413">#REF!</definedName>
    <definedName name="н420">#REF!</definedName>
    <definedName name="н421">#REF!</definedName>
    <definedName name="н430">#REF!</definedName>
    <definedName name="н431">#REF!</definedName>
    <definedName name="н432">#REF!</definedName>
    <definedName name="н440">#REF!</definedName>
    <definedName name="н450">#REF!</definedName>
    <definedName name="н460">#REF!</definedName>
    <definedName name="н470">#REF!</definedName>
    <definedName name="н480">#REF!</definedName>
    <definedName name="н490">#REF!</definedName>
    <definedName name="н510">#REF!</definedName>
    <definedName name="н511">#REF!</definedName>
    <definedName name="н512">#REF!</definedName>
    <definedName name="н513">#REF!</definedName>
    <definedName name="н590">#REF!</definedName>
    <definedName name="н610">#REF!</definedName>
    <definedName name="н611">#REF!</definedName>
    <definedName name="н612">#REF!</definedName>
    <definedName name="н620">#REF!</definedName>
    <definedName name="н621">#REF!</definedName>
    <definedName name="н622">#REF!</definedName>
    <definedName name="н623">#REF!</definedName>
    <definedName name="н624">#REF!</definedName>
    <definedName name="н625">#REF!</definedName>
    <definedName name="н626">#REF!</definedName>
    <definedName name="н627">#REF!</definedName>
    <definedName name="н628">#REF!</definedName>
    <definedName name="н630">#REF!</definedName>
    <definedName name="н640">#REF!</definedName>
    <definedName name="н650">#REF!</definedName>
    <definedName name="н660">#REF!</definedName>
    <definedName name="н670">#REF!</definedName>
    <definedName name="н690">#REF!</definedName>
    <definedName name="н699">#REF!</definedName>
    <definedName name="_xlnm.Print_Area" localSheetId="28">'ДР-06(2)'!$A$1:$L$21</definedName>
    <definedName name="_xlnm.Print_Area" localSheetId="29">'ДР-06(3)'!$A$1:$L$21</definedName>
    <definedName name="_xlnm.Print_Area" localSheetId="0">'Л 02'!$A$1:$C$48</definedName>
    <definedName name="_xlnm.Print_Area" localSheetId="1">'Прочее имущ.'!$A$1:$K$330</definedName>
    <definedName name="_xlnm.Print_Area" localSheetId="5">'стр 040 прил 2'!$A$1:$D$99</definedName>
    <definedName name="Обнуление_818" localSheetId="27">'ДР-06(1)'!Обнуление_818</definedName>
    <definedName name="Обнуление_818" localSheetId="28">'ДР-06(2)'!Обнуление_818</definedName>
    <definedName name="Обнуление_818" localSheetId="29">'ДР-06(3)'!Обнуление_818</definedName>
    <definedName name="Обнуление_818">[0]!Обнуление_818</definedName>
    <definedName name="отп010">#REF!</definedName>
    <definedName name="отп010о">#REF!</definedName>
    <definedName name="отп020">#REF!</definedName>
    <definedName name="отп020о">#REF!</definedName>
    <definedName name="отп030">#REF!</definedName>
    <definedName name="отп030о">#REF!</definedName>
    <definedName name="отп040">#REF!</definedName>
    <definedName name="отп040о">#REF!</definedName>
    <definedName name="отп050">#REF!</definedName>
    <definedName name="отп050о">#REF!</definedName>
    <definedName name="отп060">#REF!</definedName>
    <definedName name="отп060о">#REF!</definedName>
    <definedName name="отп070">#REF!</definedName>
    <definedName name="отп070о">#REF!</definedName>
    <definedName name="отп080">#REF!</definedName>
    <definedName name="отп080о">#REF!</definedName>
    <definedName name="отп090">#REF!</definedName>
    <definedName name="отп090о">#REF!</definedName>
    <definedName name="отп100">#REF!</definedName>
    <definedName name="отп100о">#REF!</definedName>
    <definedName name="отп110">#REF!</definedName>
    <definedName name="отп110о">#REF!</definedName>
    <definedName name="отп120">#REF!</definedName>
    <definedName name="отп120о">#REF!</definedName>
    <definedName name="отп130">#REF!</definedName>
    <definedName name="отп130о">#REF!</definedName>
    <definedName name="отп140">#REF!</definedName>
    <definedName name="отп140о">#REF!</definedName>
    <definedName name="отп150">#REF!</definedName>
    <definedName name="отп150о">#REF!</definedName>
    <definedName name="отп160">#REF!</definedName>
    <definedName name="отп160о">#REF!</definedName>
    <definedName name="отп170">#REF!</definedName>
    <definedName name="отп170о">#REF!</definedName>
    <definedName name="прп010">#REF!</definedName>
    <definedName name="прп010о">#REF!</definedName>
    <definedName name="прп020">#REF!</definedName>
    <definedName name="прп020о">#REF!</definedName>
    <definedName name="прп030">#REF!</definedName>
    <definedName name="прп030о">#REF!</definedName>
    <definedName name="прп040">#REF!</definedName>
    <definedName name="прп040о">#REF!</definedName>
    <definedName name="прп050">#REF!</definedName>
    <definedName name="прп050о">#REF!</definedName>
    <definedName name="прп060">#REF!</definedName>
    <definedName name="прп060о">#REF!</definedName>
    <definedName name="прп070">#REF!</definedName>
    <definedName name="прп070о">#REF!</definedName>
    <definedName name="прп080">#REF!</definedName>
    <definedName name="прп080о">#REF!</definedName>
    <definedName name="прп090">#REF!</definedName>
    <definedName name="прп090о">#REF!</definedName>
    <definedName name="прп100">#REF!</definedName>
    <definedName name="прп100о">#REF!</definedName>
    <definedName name="прп110">#REF!</definedName>
    <definedName name="прп110о">#REF!</definedName>
    <definedName name="прп120">#REF!</definedName>
    <definedName name="прп120о">#REF!</definedName>
    <definedName name="прп130">#REF!</definedName>
    <definedName name="прп130о">#REF!</definedName>
    <definedName name="прп140">#REF!</definedName>
    <definedName name="прп140о">#REF!</definedName>
    <definedName name="прп150">#REF!</definedName>
    <definedName name="прп150о">#REF!</definedName>
    <definedName name="прп160">#REF!</definedName>
    <definedName name="прп160о">#REF!</definedName>
    <definedName name="прп170">#REF!</definedName>
    <definedName name="прп170о">#REF!</definedName>
    <definedName name="сс" localSheetId="27">'ДР-06(1)'!сс</definedName>
    <definedName name="сс" localSheetId="28">'ДР-06(2)'!сс</definedName>
    <definedName name="сс" localSheetId="29">'ДР-06(3)'!сс</definedName>
    <definedName name="сс">'ДР-06(1)'!сс</definedName>
    <definedName name="сс3" localSheetId="27">[0]!clik2</definedName>
    <definedName name="сс3" localSheetId="28">[0]!clik2</definedName>
    <definedName name="сс3" localSheetId="29">[0]!clik2</definedName>
    <definedName name="сс3">[0]!clik2</definedName>
    <definedName name="сумма010" localSheetId="27">#REF!</definedName>
    <definedName name="сумма010" localSheetId="28">#REF!</definedName>
    <definedName name="сумма010" localSheetId="29">#REF!</definedName>
    <definedName name="сумма010">#REF!</definedName>
    <definedName name="сумма020" localSheetId="27">#REF!</definedName>
    <definedName name="сумма020" localSheetId="28">#REF!</definedName>
    <definedName name="сумма020" localSheetId="29">#REF!</definedName>
    <definedName name="сумма020">#REF!</definedName>
    <definedName name="сумма030" localSheetId="27">#REF!</definedName>
    <definedName name="сумма030" localSheetId="28">#REF!</definedName>
    <definedName name="сумма030" localSheetId="29">#REF!</definedName>
    <definedName name="сумма030">#REF!</definedName>
    <definedName name="сумма040" localSheetId="27">#REF!</definedName>
    <definedName name="сумма040" localSheetId="28">#REF!</definedName>
    <definedName name="сумма040" localSheetId="29">#REF!</definedName>
    <definedName name="сумма040">#REF!</definedName>
    <definedName name="сумма050" localSheetId="27">#REF!</definedName>
    <definedName name="сумма050" localSheetId="28">#REF!</definedName>
    <definedName name="сумма050" localSheetId="29">#REF!</definedName>
    <definedName name="сумма050">#REF!</definedName>
    <definedName name="сумма060" localSheetId="27">#REF!</definedName>
    <definedName name="сумма060" localSheetId="28">#REF!</definedName>
    <definedName name="сумма060" localSheetId="29">#REF!</definedName>
    <definedName name="сумма060">#REF!</definedName>
    <definedName name="сумма070" localSheetId="27">#REF!</definedName>
    <definedName name="сумма070" localSheetId="28">#REF!</definedName>
    <definedName name="сумма070" localSheetId="29">#REF!</definedName>
    <definedName name="сумма070">#REF!</definedName>
    <definedName name="сумма080" localSheetId="27">#REF!</definedName>
    <definedName name="сумма080" localSheetId="28">#REF!</definedName>
    <definedName name="сумма080" localSheetId="29">#REF!</definedName>
    <definedName name="сумма080">#REF!</definedName>
    <definedName name="сумма090" localSheetId="27">#REF!</definedName>
    <definedName name="сумма090" localSheetId="28">#REF!</definedName>
    <definedName name="сумма090" localSheetId="29">#REF!</definedName>
    <definedName name="сумма090">#REF!</definedName>
    <definedName name="сумма100" localSheetId="27">#REF!</definedName>
    <definedName name="сумма100" localSheetId="28">#REF!</definedName>
    <definedName name="сумма100" localSheetId="29">#REF!</definedName>
    <definedName name="сумма100">#REF!</definedName>
    <definedName name="сумма110" localSheetId="27">#REF!</definedName>
    <definedName name="сумма110" localSheetId="28">#REF!</definedName>
    <definedName name="сумма110" localSheetId="29">#REF!</definedName>
    <definedName name="сумма110">#REF!</definedName>
    <definedName name="сумма120" localSheetId="27">#REF!</definedName>
    <definedName name="сумма120" localSheetId="28">#REF!</definedName>
    <definedName name="сумма120" localSheetId="29">#REF!</definedName>
    <definedName name="сумма120">#REF!</definedName>
    <definedName name="сумма130" localSheetId="27">#REF!</definedName>
    <definedName name="сумма130" localSheetId="28">#REF!</definedName>
    <definedName name="сумма130" localSheetId="29">#REF!</definedName>
    <definedName name="сумма130">#REF!</definedName>
    <definedName name="сумма140" localSheetId="27">#REF!</definedName>
    <definedName name="сумма140" localSheetId="28">#REF!</definedName>
    <definedName name="сумма140" localSheetId="29">#REF!</definedName>
    <definedName name="сумма140">#REF!</definedName>
    <definedName name="сумма150" localSheetId="27">#REF!</definedName>
    <definedName name="сумма150" localSheetId="28">#REF!</definedName>
    <definedName name="сумма150" localSheetId="29">#REF!</definedName>
    <definedName name="сумма150">#REF!</definedName>
    <definedName name="сумма160" localSheetId="27">#REF!</definedName>
    <definedName name="сумма160" localSheetId="28">#REF!</definedName>
    <definedName name="сумма160" localSheetId="29">#REF!</definedName>
    <definedName name="сумма160">#REF!</definedName>
    <definedName name="сумма170" localSheetId="27">#REF!</definedName>
    <definedName name="сумма170" localSheetId="28">#REF!</definedName>
    <definedName name="сумма170" localSheetId="29">#REF!</definedName>
    <definedName name="сумма170">#REF!</definedName>
    <definedName name="сумма180" localSheetId="27">#REF!</definedName>
    <definedName name="сумма180" localSheetId="28">#REF!</definedName>
    <definedName name="сумма180" localSheetId="29">#REF!</definedName>
    <definedName name="сумма180">#REF!</definedName>
    <definedName name="сумма190" localSheetId="27">#REF!</definedName>
    <definedName name="сумма190" localSheetId="28">#REF!</definedName>
    <definedName name="сумма190" localSheetId="29">#REF!</definedName>
    <definedName name="сумма190">#REF!</definedName>
    <definedName name="сумма200" localSheetId="27">#REF!</definedName>
    <definedName name="сумма200" localSheetId="28">#REF!</definedName>
    <definedName name="сумма200" localSheetId="29">#REF!</definedName>
    <definedName name="сумма200">#REF!</definedName>
    <definedName name="сумма210" localSheetId="27">#REF!</definedName>
    <definedName name="сумма210" localSheetId="28">#REF!</definedName>
    <definedName name="сумма210" localSheetId="29">#REF!</definedName>
    <definedName name="сумма210">#REF!</definedName>
    <definedName name="сумма220" localSheetId="27">#REF!</definedName>
    <definedName name="сумма220" localSheetId="28">#REF!</definedName>
    <definedName name="сумма220" localSheetId="29">#REF!</definedName>
    <definedName name="сумма220">#REF!</definedName>
    <definedName name="сумма230" localSheetId="27">#REF!</definedName>
    <definedName name="сумма230" localSheetId="28">#REF!</definedName>
    <definedName name="сумма230" localSheetId="29">#REF!</definedName>
    <definedName name="сумма230">#REF!</definedName>
    <definedName name="сумма240" localSheetId="27">#REF!</definedName>
    <definedName name="сумма240" localSheetId="28">#REF!</definedName>
    <definedName name="сумма240" localSheetId="29">#REF!</definedName>
    <definedName name="сумма240">#REF!</definedName>
    <definedName name="сумма250" localSheetId="27">#REF!</definedName>
    <definedName name="сумма250" localSheetId="28">#REF!</definedName>
    <definedName name="сумма250" localSheetId="29">#REF!</definedName>
    <definedName name="сумма250">#REF!</definedName>
    <definedName name="сумма260" localSheetId="27">#REF!</definedName>
    <definedName name="сумма260" localSheetId="28">#REF!</definedName>
    <definedName name="сумма260" localSheetId="29">#REF!</definedName>
    <definedName name="сумма260">#REF!</definedName>
    <definedName name="сумма270" localSheetId="27">#REF!</definedName>
    <definedName name="сумма270" localSheetId="28">#REF!</definedName>
    <definedName name="сумма270" localSheetId="29">#REF!</definedName>
    <definedName name="сумма270">#REF!</definedName>
    <definedName name="сумма280" localSheetId="27">#REF!</definedName>
    <definedName name="сумма280" localSheetId="28">#REF!</definedName>
    <definedName name="сумма280" localSheetId="29">#REF!</definedName>
    <definedName name="сумма280">#REF!</definedName>
    <definedName name="сумма290" localSheetId="27">#REF!</definedName>
    <definedName name="сумма290" localSheetId="28">#REF!</definedName>
    <definedName name="сумма290" localSheetId="29">#REF!</definedName>
    <definedName name="сумма290">#REF!</definedName>
    <definedName name="сумма291" localSheetId="27">#REF!</definedName>
    <definedName name="сумма291" localSheetId="28">#REF!</definedName>
    <definedName name="сумма291" localSheetId="29">#REF!</definedName>
    <definedName name="сумма291">#REF!</definedName>
    <definedName name="сумма292" localSheetId="27">#REF!</definedName>
    <definedName name="сумма292" localSheetId="28">#REF!</definedName>
    <definedName name="сумма292" localSheetId="29">#REF!</definedName>
    <definedName name="сумма292">#REF!</definedName>
    <definedName name="ткд010" localSheetId="27">#REF!</definedName>
    <definedName name="ткд010" localSheetId="28">#REF!</definedName>
    <definedName name="ткд010" localSheetId="29">#REF!</definedName>
    <definedName name="ткд010">#REF!</definedName>
    <definedName name="ткд020" localSheetId="27">#REF!</definedName>
    <definedName name="ткд020" localSheetId="28">#REF!</definedName>
    <definedName name="ткд020" localSheetId="29">#REF!</definedName>
    <definedName name="ткд020">#REF!</definedName>
    <definedName name="ткд030" localSheetId="27">#REF!</definedName>
    <definedName name="ткд030" localSheetId="28">#REF!</definedName>
    <definedName name="ткд030" localSheetId="29">#REF!</definedName>
    <definedName name="ткд030">#REF!</definedName>
    <definedName name="ткд040" localSheetId="27">#REF!</definedName>
    <definedName name="ткд040" localSheetId="28">#REF!</definedName>
    <definedName name="ткд040" localSheetId="29">#REF!</definedName>
    <definedName name="ткд040">#REF!</definedName>
    <definedName name="ткд050" localSheetId="27">#REF!</definedName>
    <definedName name="ткд050" localSheetId="28">#REF!</definedName>
    <definedName name="ткд050" localSheetId="29">#REF!</definedName>
    <definedName name="ткд050">#REF!</definedName>
    <definedName name="ткд060" localSheetId="27">#REF!</definedName>
    <definedName name="ткд060" localSheetId="28">#REF!</definedName>
    <definedName name="ткд060" localSheetId="29">#REF!</definedName>
    <definedName name="ткд060">#REF!</definedName>
    <definedName name="ткд070" localSheetId="27">#REF!</definedName>
    <definedName name="ткд070" localSheetId="28">#REF!</definedName>
    <definedName name="ткд070" localSheetId="29">#REF!</definedName>
    <definedName name="ткд070">#REF!</definedName>
    <definedName name="ткд080" localSheetId="27">#REF!</definedName>
    <definedName name="ткд080" localSheetId="28">#REF!</definedName>
    <definedName name="ткд080" localSheetId="29">#REF!</definedName>
    <definedName name="ткд080">#REF!</definedName>
    <definedName name="ткд090" localSheetId="27">#REF!</definedName>
    <definedName name="ткд090" localSheetId="28">#REF!</definedName>
    <definedName name="ткд090" localSheetId="29">#REF!</definedName>
    <definedName name="ткд090">#REF!</definedName>
    <definedName name="ткд100" localSheetId="27">#REF!</definedName>
    <definedName name="ткд100" localSheetId="28">#REF!</definedName>
    <definedName name="ткд100" localSheetId="29">#REF!</definedName>
    <definedName name="ткд100">#REF!</definedName>
    <definedName name="ткд110" localSheetId="27">#REF!</definedName>
    <definedName name="ткд110" localSheetId="28">#REF!</definedName>
    <definedName name="ткд110" localSheetId="29">#REF!</definedName>
    <definedName name="ткд110">#REF!</definedName>
    <definedName name="ткд120" localSheetId="27">#REF!</definedName>
    <definedName name="ткд120" localSheetId="28">#REF!</definedName>
    <definedName name="ткд120" localSheetId="29">#REF!</definedName>
    <definedName name="ткд120">#REF!</definedName>
    <definedName name="ткд130" localSheetId="27">#REF!</definedName>
    <definedName name="ткд130" localSheetId="28">#REF!</definedName>
    <definedName name="ткд130" localSheetId="29">#REF!</definedName>
    <definedName name="ткд130">#REF!</definedName>
    <definedName name="ткд140" localSheetId="27">#REF!</definedName>
    <definedName name="ткд140" localSheetId="28">#REF!</definedName>
    <definedName name="ткд140" localSheetId="29">#REF!</definedName>
    <definedName name="ткд140">#REF!</definedName>
    <definedName name="ткд150" localSheetId="27">#REF!</definedName>
    <definedName name="ткд150" localSheetId="28">#REF!</definedName>
    <definedName name="ткд150" localSheetId="29">#REF!</definedName>
    <definedName name="ткд150">#REF!</definedName>
    <definedName name="ткд160" localSheetId="27">#REF!</definedName>
    <definedName name="ткд160" localSheetId="28">#REF!</definedName>
    <definedName name="ткд160" localSheetId="29">#REF!</definedName>
    <definedName name="ткд160">#REF!</definedName>
    <definedName name="ткд170" localSheetId="27">#REF!</definedName>
    <definedName name="ткд170" localSheetId="28">#REF!</definedName>
    <definedName name="ткд170" localSheetId="29">#REF!</definedName>
    <definedName name="ткд170">#REF!</definedName>
    <definedName name="ткд180" localSheetId="27">#REF!</definedName>
    <definedName name="ткд180" localSheetId="28">#REF!</definedName>
    <definedName name="ткд180" localSheetId="29">#REF!</definedName>
    <definedName name="ткд180">#REF!</definedName>
    <definedName name="ткд190" localSheetId="27">#REF!</definedName>
    <definedName name="ткд190" localSheetId="28">#REF!</definedName>
    <definedName name="ткд190" localSheetId="29">#REF!</definedName>
    <definedName name="ткд190">#REF!</definedName>
    <definedName name="ткд200" localSheetId="27">#REF!</definedName>
    <definedName name="ткд200" localSheetId="28">#REF!</definedName>
    <definedName name="ткд200" localSheetId="29">#REF!</definedName>
    <definedName name="ткд200">#REF!</definedName>
    <definedName name="ткд210" localSheetId="27">#REF!</definedName>
    <definedName name="ткд210" localSheetId="28">#REF!</definedName>
    <definedName name="ткд210" localSheetId="29">#REF!</definedName>
    <definedName name="ткд210">#REF!</definedName>
    <definedName name="ткд220" localSheetId="27">#REF!</definedName>
    <definedName name="ткд220" localSheetId="28">#REF!</definedName>
    <definedName name="ткд220" localSheetId="29">#REF!</definedName>
    <definedName name="ткд220">#REF!</definedName>
    <definedName name="ткд230" localSheetId="27">#REF!</definedName>
    <definedName name="ткд230" localSheetId="28">#REF!</definedName>
    <definedName name="ткд230" localSheetId="29">#REF!</definedName>
    <definedName name="ткд230">#REF!</definedName>
    <definedName name="ткд240" localSheetId="27">#REF!</definedName>
    <definedName name="ткд240" localSheetId="28">#REF!</definedName>
    <definedName name="ткд240" localSheetId="29">#REF!</definedName>
    <definedName name="ткд240">#REF!</definedName>
    <definedName name="ткд250" localSheetId="27">#REF!</definedName>
    <definedName name="ткд250" localSheetId="28">#REF!</definedName>
    <definedName name="ткд250" localSheetId="29">#REF!</definedName>
    <definedName name="ткд250">#REF!</definedName>
    <definedName name="ткд260" localSheetId="27">#REF!</definedName>
    <definedName name="ткд260" localSheetId="28">#REF!</definedName>
    <definedName name="ткд260" localSheetId="29">#REF!</definedName>
    <definedName name="ткд260">#REF!</definedName>
    <definedName name="фнд010" localSheetId="27">#REF!</definedName>
    <definedName name="фнд010" localSheetId="28">#REF!</definedName>
    <definedName name="фнд010" localSheetId="29">#REF!</definedName>
    <definedName name="фнд010">#REF!</definedName>
    <definedName name="фнд020" localSheetId="27">#REF!</definedName>
    <definedName name="фнд020" localSheetId="28">#REF!</definedName>
    <definedName name="фнд020" localSheetId="29">#REF!</definedName>
    <definedName name="фнд020">#REF!</definedName>
    <definedName name="фнд030" localSheetId="27">#REF!</definedName>
    <definedName name="фнд030" localSheetId="28">#REF!</definedName>
    <definedName name="фнд030" localSheetId="29">#REF!</definedName>
    <definedName name="фнд030">#REF!</definedName>
    <definedName name="фнд040" localSheetId="27">#REF!</definedName>
    <definedName name="фнд040" localSheetId="28">#REF!</definedName>
    <definedName name="фнд040" localSheetId="29">#REF!</definedName>
    <definedName name="фнд040">#REF!</definedName>
    <definedName name="фнд050" localSheetId="27">#REF!</definedName>
    <definedName name="фнд050" localSheetId="28">#REF!</definedName>
    <definedName name="фнд050" localSheetId="29">#REF!</definedName>
    <definedName name="фнд050">#REF!</definedName>
    <definedName name="фнд060" localSheetId="27">#REF!</definedName>
    <definedName name="фнд060" localSheetId="28">#REF!</definedName>
    <definedName name="фнд060" localSheetId="29">#REF!</definedName>
    <definedName name="фнд060">#REF!</definedName>
    <definedName name="фнд070" localSheetId="27">#REF!</definedName>
    <definedName name="фнд070" localSheetId="28">#REF!</definedName>
    <definedName name="фнд070" localSheetId="29">#REF!</definedName>
    <definedName name="фнд070">#REF!</definedName>
    <definedName name="фнд080" localSheetId="27">#REF!</definedName>
    <definedName name="фнд080" localSheetId="28">#REF!</definedName>
    <definedName name="фнд080" localSheetId="29">#REF!</definedName>
    <definedName name="фнд080">#REF!</definedName>
    <definedName name="фнд090" localSheetId="27">#REF!</definedName>
    <definedName name="фнд090" localSheetId="28">#REF!</definedName>
    <definedName name="фнд090" localSheetId="29">#REF!</definedName>
    <definedName name="фнд090">#REF!</definedName>
    <definedName name="фнд100" localSheetId="27">#REF!</definedName>
    <definedName name="фнд100" localSheetId="28">#REF!</definedName>
    <definedName name="фнд100" localSheetId="29">#REF!</definedName>
    <definedName name="фнд100">#REF!</definedName>
    <definedName name="фнд110" localSheetId="27">#REF!</definedName>
    <definedName name="фнд110" localSheetId="28">#REF!</definedName>
    <definedName name="фнд110" localSheetId="29">#REF!</definedName>
    <definedName name="фнд110">#REF!</definedName>
    <definedName name="фнд120" localSheetId="27">#REF!</definedName>
    <definedName name="фнд120" localSheetId="28">#REF!</definedName>
    <definedName name="фнд120" localSheetId="29">#REF!</definedName>
    <definedName name="фнд120">#REF!</definedName>
    <definedName name="фнд130" localSheetId="27">#REF!</definedName>
    <definedName name="фнд130" localSheetId="28">#REF!</definedName>
    <definedName name="фнд130" localSheetId="29">#REF!</definedName>
    <definedName name="фнд130">#REF!</definedName>
    <definedName name="фнд140" localSheetId="27">#REF!</definedName>
    <definedName name="фнд140" localSheetId="28">#REF!</definedName>
    <definedName name="фнд140" localSheetId="29">#REF!</definedName>
    <definedName name="фнд140">#REF!</definedName>
    <definedName name="фнд150" localSheetId="27">#REF!</definedName>
    <definedName name="фнд150" localSheetId="28">#REF!</definedName>
    <definedName name="фнд150" localSheetId="29">#REF!</definedName>
    <definedName name="фнд150">#REF!</definedName>
    <definedName name="фнд160" localSheetId="27">#REF!</definedName>
    <definedName name="фнд160" localSheetId="28">#REF!</definedName>
    <definedName name="фнд160" localSheetId="29">#REF!</definedName>
    <definedName name="фнд160">#REF!</definedName>
    <definedName name="фнд170" localSheetId="27">#REF!</definedName>
    <definedName name="фнд170" localSheetId="28">#REF!</definedName>
    <definedName name="фнд170" localSheetId="29">#REF!</definedName>
    <definedName name="фнд170">#REF!</definedName>
    <definedName name="фнд180" localSheetId="27">#REF!</definedName>
    <definedName name="фнд180" localSheetId="28">#REF!</definedName>
    <definedName name="фнд180" localSheetId="29">#REF!</definedName>
    <definedName name="фнд180">#REF!</definedName>
    <definedName name="фнд190" localSheetId="27">#REF!</definedName>
    <definedName name="фнд190" localSheetId="28">#REF!</definedName>
    <definedName name="фнд190" localSheetId="29">#REF!</definedName>
    <definedName name="фнд190">#REF!</definedName>
    <definedName name="фнд200" localSheetId="27">#REF!</definedName>
    <definedName name="фнд200" localSheetId="28">#REF!</definedName>
    <definedName name="фнд200" localSheetId="29">#REF!</definedName>
    <definedName name="фнд200">#REF!</definedName>
    <definedName name="фнд210" localSheetId="27">#REF!</definedName>
    <definedName name="фнд210" localSheetId="28">#REF!</definedName>
    <definedName name="фнд210" localSheetId="29">#REF!</definedName>
    <definedName name="фнд210">#REF!</definedName>
    <definedName name="фнд220" localSheetId="27">#REF!</definedName>
    <definedName name="фнд220" localSheetId="28">#REF!</definedName>
    <definedName name="фнд220" localSheetId="29">#REF!</definedName>
    <definedName name="фнд220">#REF!</definedName>
    <definedName name="фнд230" localSheetId="27">#REF!</definedName>
    <definedName name="фнд230" localSheetId="28">#REF!</definedName>
    <definedName name="фнд230" localSheetId="29">#REF!</definedName>
    <definedName name="фнд230">#REF!</definedName>
    <definedName name="фнд240" localSheetId="27">#REF!</definedName>
    <definedName name="фнд240" localSheetId="28">#REF!</definedName>
    <definedName name="фнд240" localSheetId="29">#REF!</definedName>
    <definedName name="фнд240">#REF!</definedName>
    <definedName name="фнд250" localSheetId="27">#REF!</definedName>
    <definedName name="фнд250" localSheetId="28">#REF!</definedName>
    <definedName name="фнд250" localSheetId="29">#REF!</definedName>
    <definedName name="фнд250">#REF!</definedName>
    <definedName name="фнд260" localSheetId="27">#REF!</definedName>
    <definedName name="фнд260" localSheetId="28">#REF!</definedName>
    <definedName name="фнд260" localSheetId="29">#REF!</definedName>
    <definedName name="фнд260">#REF!</definedName>
    <definedName name="яваомвлд" localSheetId="27">[0]!del_el_d9</definedName>
    <definedName name="яваомвлд" localSheetId="28">[0]!del_el_d9</definedName>
    <definedName name="яваомвлд" localSheetId="29">[0]!del_el_d9</definedName>
    <definedName name="яваомвлд">[0]!del_el_d9</definedName>
  </definedNames>
  <calcPr calcId="162913"/>
</workbook>
</file>

<file path=xl/calcChain.xml><?xml version="1.0" encoding="utf-8"?>
<calcChain xmlns="http://schemas.openxmlformats.org/spreadsheetml/2006/main">
  <c r="E88" i="52" l="1"/>
  <c r="E87" i="52"/>
  <c r="E86" i="52"/>
  <c r="D89" i="52"/>
  <c r="E84" i="52"/>
  <c r="E83" i="52"/>
  <c r="E82" i="52"/>
  <c r="E81" i="52"/>
  <c r="E80" i="52"/>
  <c r="E79" i="52"/>
  <c r="E78" i="52"/>
  <c r="E77" i="52"/>
  <c r="D85" i="52"/>
  <c r="E75" i="52"/>
  <c r="E74" i="52"/>
  <c r="E73" i="52"/>
  <c r="E72" i="52"/>
  <c r="E71" i="52"/>
  <c r="E70" i="52"/>
  <c r="E69" i="52"/>
  <c r="E68" i="52"/>
  <c r="E67" i="52"/>
  <c r="E66" i="52"/>
  <c r="D76" i="52"/>
  <c r="E61" i="52"/>
  <c r="E60" i="52"/>
  <c r="E59" i="52"/>
  <c r="E58" i="52"/>
  <c r="E57" i="52"/>
  <c r="D62" i="52"/>
  <c r="E55" i="52"/>
  <c r="E54" i="52"/>
  <c r="E53" i="52"/>
  <c r="E52" i="52"/>
  <c r="E51" i="52"/>
  <c r="E50" i="52"/>
  <c r="E49" i="52"/>
  <c r="E48" i="52"/>
  <c r="E47" i="52"/>
  <c r="E46" i="52"/>
  <c r="E45" i="52"/>
  <c r="E44" i="52"/>
  <c r="E43" i="52"/>
  <c r="E42" i="52"/>
  <c r="E41" i="52"/>
  <c r="E40" i="52"/>
  <c r="E37" i="52"/>
  <c r="E36" i="52"/>
  <c r="E35" i="52"/>
  <c r="E34" i="52"/>
  <c r="E33" i="52"/>
  <c r="E32" i="52"/>
  <c r="E31" i="52"/>
  <c r="E30" i="52"/>
  <c r="E29" i="52"/>
  <c r="E28" i="52"/>
  <c r="E27" i="52"/>
  <c r="E26" i="52"/>
  <c r="E25" i="52"/>
  <c r="E24" i="52"/>
  <c r="E23" i="52"/>
  <c r="E22" i="52"/>
  <c r="E38" i="52" s="1"/>
  <c r="F93" i="52" s="1"/>
  <c r="E21" i="52"/>
  <c r="E17" i="52"/>
  <c r="E16" i="52"/>
  <c r="E15" i="52"/>
  <c r="E14" i="52"/>
  <c r="E13" i="52"/>
  <c r="E12" i="52"/>
  <c r="E11" i="52"/>
  <c r="E18" i="52" s="1"/>
  <c r="E10" i="52"/>
  <c r="E9" i="52"/>
  <c r="E8" i="52"/>
  <c r="D18" i="52"/>
  <c r="F5" i="52"/>
  <c r="F91" i="52" s="1"/>
  <c r="E62" i="52"/>
  <c r="F95" i="52" s="1"/>
  <c r="E85" i="52"/>
  <c r="F97" i="52" s="1"/>
  <c r="D38" i="52"/>
  <c r="D56" i="52"/>
  <c r="F92" i="52"/>
  <c r="E39" i="52"/>
  <c r="E56" i="52" s="1"/>
  <c r="F94" i="52" s="1"/>
  <c r="I8" i="50"/>
  <c r="E8" i="50"/>
  <c r="B21" i="47"/>
  <c r="K16" i="47"/>
  <c r="J16" i="47"/>
  <c r="F16" i="47"/>
  <c r="R16" i="47"/>
  <c r="B10" i="47"/>
  <c r="B17" i="47" s="1"/>
  <c r="J15" i="47"/>
  <c r="F15" i="47"/>
  <c r="K15" i="47"/>
  <c r="J14" i="47"/>
  <c r="F14" i="47"/>
  <c r="K14" i="47" s="1"/>
  <c r="J13" i="47"/>
  <c r="I10" i="47"/>
  <c r="I19" i="47" s="1"/>
  <c r="F13" i="47"/>
  <c r="R13" i="47"/>
  <c r="G13" i="47"/>
  <c r="T13" i="47" s="1"/>
  <c r="Q10" i="47"/>
  <c r="Q18" i="47"/>
  <c r="J12" i="47"/>
  <c r="F12" i="47"/>
  <c r="R12" i="47" s="1"/>
  <c r="J11" i="47"/>
  <c r="J10" i="47" s="1"/>
  <c r="J17" i="47" s="1"/>
  <c r="F11" i="47"/>
  <c r="F10" i="47" s="1"/>
  <c r="F17" i="47" s="1"/>
  <c r="S10" i="47"/>
  <c r="S18" i="47"/>
  <c r="P10" i="47"/>
  <c r="O10" i="47"/>
  <c r="N10" i="47"/>
  <c r="M10" i="47"/>
  <c r="L10" i="47"/>
  <c r="E10" i="47"/>
  <c r="D10" i="47"/>
  <c r="D17" i="47" s="1"/>
  <c r="C10" i="47"/>
  <c r="C17" i="47"/>
  <c r="H14" i="46"/>
  <c r="H15" i="46" s="1"/>
  <c r="D18" i="46" s="1"/>
  <c r="G14" i="46"/>
  <c r="G15" i="46"/>
  <c r="F14" i="46"/>
  <c r="F15" i="46" s="1"/>
  <c r="E14" i="46"/>
  <c r="E15" i="46"/>
  <c r="D14" i="46"/>
  <c r="D15" i="46" s="1"/>
  <c r="C14" i="46"/>
  <c r="C15" i="46"/>
  <c r="B18" i="46" s="1"/>
  <c r="B14" i="46"/>
  <c r="B15" i="46"/>
  <c r="P14" i="46"/>
  <c r="P15" i="46" s="1"/>
  <c r="O14" i="46"/>
  <c r="O15" i="46"/>
  <c r="M14" i="46"/>
  <c r="M15" i="46" s="1"/>
  <c r="L14" i="46"/>
  <c r="L15" i="46"/>
  <c r="K14" i="46"/>
  <c r="K15" i="46" s="1"/>
  <c r="J14" i="46"/>
  <c r="J15" i="46"/>
  <c r="K13" i="47"/>
  <c r="R14" i="47"/>
  <c r="R15" i="47"/>
  <c r="G16" i="47"/>
  <c r="T16" i="47" s="1"/>
  <c r="K12" i="47"/>
  <c r="G14" i="47"/>
  <c r="T14" i="47" s="1"/>
  <c r="G15" i="47"/>
  <c r="T15" i="47" s="1"/>
  <c r="N14" i="46"/>
  <c r="N15" i="46"/>
  <c r="C21" i="47"/>
  <c r="I24" i="45"/>
  <c r="I17" i="45"/>
  <c r="I10" i="45"/>
  <c r="C17" i="45"/>
  <c r="C10" i="45"/>
  <c r="C24" i="45" s="1"/>
  <c r="E23" i="45"/>
  <c r="E22" i="45"/>
  <c r="E21" i="45"/>
  <c r="E20" i="45"/>
  <c r="E19" i="45"/>
  <c r="E18" i="45"/>
  <c r="H17" i="45"/>
  <c r="F17" i="45"/>
  <c r="F24" i="45" s="1"/>
  <c r="D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H24" i="45" s="1"/>
  <c r="J23" i="45" s="1"/>
  <c r="K23" i="45" s="1"/>
  <c r="F10" i="45"/>
  <c r="E10" i="45"/>
  <c r="D10" i="45"/>
  <c r="J21" i="45"/>
  <c r="K21" i="45" s="1"/>
  <c r="J15" i="45"/>
  <c r="J13" i="45"/>
  <c r="K13" i="45" s="1"/>
  <c r="J11" i="45"/>
  <c r="L93" i="44"/>
  <c r="L7" i="44" s="1"/>
  <c r="I92" i="44"/>
  <c r="E7" i="44"/>
  <c r="I13" i="44"/>
  <c r="I12" i="44"/>
  <c r="I10" i="44"/>
  <c r="I8" i="44"/>
  <c r="J7" i="44"/>
  <c r="H7" i="44"/>
  <c r="I7" i="44"/>
  <c r="D7" i="44"/>
  <c r="G7" i="44"/>
  <c r="P140" i="42"/>
  <c r="N140" i="42"/>
  <c r="M140" i="42"/>
  <c r="L140" i="42"/>
  <c r="K140" i="42"/>
  <c r="J140" i="42"/>
  <c r="Q140" i="42" s="1"/>
  <c r="R140" i="42" s="1"/>
  <c r="F140" i="42"/>
  <c r="E140" i="42"/>
  <c r="D140" i="42"/>
  <c r="C140" i="42"/>
  <c r="B140" i="42"/>
  <c r="P139" i="42"/>
  <c r="N139" i="42"/>
  <c r="M139" i="42"/>
  <c r="L139" i="42"/>
  <c r="K139" i="42"/>
  <c r="J139" i="42"/>
  <c r="F139" i="42"/>
  <c r="E139" i="42"/>
  <c r="D139" i="42"/>
  <c r="C139" i="42"/>
  <c r="B139" i="42"/>
  <c r="P138" i="42"/>
  <c r="N138" i="42"/>
  <c r="M138" i="42"/>
  <c r="L138" i="42"/>
  <c r="K138" i="42"/>
  <c r="J138" i="42"/>
  <c r="F138" i="42"/>
  <c r="E138" i="42"/>
  <c r="D138" i="42"/>
  <c r="C138" i="42"/>
  <c r="G138" i="42"/>
  <c r="B138" i="42"/>
  <c r="P137" i="42"/>
  <c r="N137" i="42"/>
  <c r="M137" i="42"/>
  <c r="L137" i="42"/>
  <c r="K137" i="42"/>
  <c r="J137" i="42"/>
  <c r="F137" i="42"/>
  <c r="E137" i="42"/>
  <c r="D137" i="42"/>
  <c r="C137" i="42"/>
  <c r="B137" i="42"/>
  <c r="G137" i="42" s="1"/>
  <c r="P136" i="42"/>
  <c r="N136" i="42"/>
  <c r="M136" i="42"/>
  <c r="L136" i="42"/>
  <c r="K136" i="42"/>
  <c r="J136" i="42"/>
  <c r="F136" i="42"/>
  <c r="E136" i="42"/>
  <c r="D136" i="42"/>
  <c r="C136" i="42"/>
  <c r="B136" i="42"/>
  <c r="P135" i="42"/>
  <c r="O135" i="42"/>
  <c r="N135" i="42"/>
  <c r="M135" i="42"/>
  <c r="L135" i="42"/>
  <c r="J135" i="42"/>
  <c r="F135" i="42"/>
  <c r="E135" i="42"/>
  <c r="D135" i="42"/>
  <c r="C135" i="42"/>
  <c r="B135" i="42"/>
  <c r="P134" i="42"/>
  <c r="N134" i="42"/>
  <c r="M134" i="42"/>
  <c r="K134" i="42"/>
  <c r="J134" i="42"/>
  <c r="F134" i="42"/>
  <c r="E134" i="42"/>
  <c r="D134" i="42"/>
  <c r="C134" i="42"/>
  <c r="B134" i="42"/>
  <c r="P133" i="42"/>
  <c r="N133" i="42"/>
  <c r="M133" i="42"/>
  <c r="L133" i="42"/>
  <c r="K133" i="42"/>
  <c r="J133" i="42"/>
  <c r="F133" i="42"/>
  <c r="E133" i="42"/>
  <c r="D133" i="42"/>
  <c r="C133" i="42"/>
  <c r="B133" i="42"/>
  <c r="G133" i="42" s="1"/>
  <c r="P132" i="42"/>
  <c r="N132" i="42"/>
  <c r="M132" i="42"/>
  <c r="L132" i="42"/>
  <c r="Q132" i="42" s="1"/>
  <c r="R132" i="42" s="1"/>
  <c r="K132" i="42"/>
  <c r="J132" i="42"/>
  <c r="F132" i="42"/>
  <c r="E132" i="42"/>
  <c r="E141" i="42" s="1"/>
  <c r="D132" i="42"/>
  <c r="C132" i="42"/>
  <c r="B132" i="42"/>
  <c r="P131" i="42"/>
  <c r="N131" i="42"/>
  <c r="M131" i="42"/>
  <c r="L131" i="42"/>
  <c r="K131" i="42"/>
  <c r="K141" i="42" s="1"/>
  <c r="J131" i="42"/>
  <c r="F131" i="42"/>
  <c r="E131" i="42"/>
  <c r="D131" i="42"/>
  <c r="D141" i="42" s="1"/>
  <c r="C131" i="42"/>
  <c r="B131" i="42"/>
  <c r="P130" i="42"/>
  <c r="N130" i="42"/>
  <c r="N141" i="42" s="1"/>
  <c r="M130" i="42"/>
  <c r="L130" i="42"/>
  <c r="K130" i="42"/>
  <c r="J130" i="42"/>
  <c r="F130" i="42"/>
  <c r="E130" i="42"/>
  <c r="D130" i="42"/>
  <c r="C130" i="42"/>
  <c r="B130" i="42"/>
  <c r="P129" i="42"/>
  <c r="N129" i="42"/>
  <c r="M129" i="42"/>
  <c r="M141" i="42" s="1"/>
  <c r="L129" i="42"/>
  <c r="K129" i="42"/>
  <c r="J129" i="42"/>
  <c r="J141" i="42"/>
  <c r="F129" i="42"/>
  <c r="E129" i="42"/>
  <c r="D129" i="42"/>
  <c r="C129" i="42"/>
  <c r="C141" i="42" s="1"/>
  <c r="B129" i="42"/>
  <c r="B141" i="42" s="1"/>
  <c r="P120" i="42"/>
  <c r="N120" i="42"/>
  <c r="M120" i="42"/>
  <c r="L120" i="42"/>
  <c r="K120" i="42"/>
  <c r="J120" i="42"/>
  <c r="F120" i="42"/>
  <c r="E120" i="42"/>
  <c r="D120" i="42"/>
  <c r="C120" i="42"/>
  <c r="B120" i="42"/>
  <c r="Q119" i="42"/>
  <c r="R119" i="42" s="1"/>
  <c r="G119" i="42"/>
  <c r="Q118" i="42"/>
  <c r="R118" i="42" s="1"/>
  <c r="G118" i="42"/>
  <c r="Q117" i="42"/>
  <c r="R117" i="42"/>
  <c r="G117" i="42"/>
  <c r="Q116" i="42"/>
  <c r="R116" i="42" s="1"/>
  <c r="G116" i="42"/>
  <c r="Q115" i="42"/>
  <c r="R115" i="42" s="1"/>
  <c r="G115" i="42"/>
  <c r="R114" i="42"/>
  <c r="Q114" i="42"/>
  <c r="G114" i="42"/>
  <c r="Q113" i="42"/>
  <c r="R113" i="42"/>
  <c r="G113" i="42"/>
  <c r="Q112" i="42"/>
  <c r="R112" i="42" s="1"/>
  <c r="G112" i="42"/>
  <c r="Q111" i="42"/>
  <c r="R111" i="42" s="1"/>
  <c r="G111" i="42"/>
  <c r="Q110" i="42"/>
  <c r="R110" i="42" s="1"/>
  <c r="G110" i="42"/>
  <c r="Q109" i="42"/>
  <c r="R109" i="42"/>
  <c r="G109" i="42"/>
  <c r="Q108" i="42"/>
  <c r="R108" i="42" s="1"/>
  <c r="G108" i="42"/>
  <c r="P100" i="42"/>
  <c r="N100" i="42"/>
  <c r="M100" i="42"/>
  <c r="L100" i="42"/>
  <c r="K100" i="42"/>
  <c r="J100" i="42"/>
  <c r="F100" i="42"/>
  <c r="E100" i="42"/>
  <c r="D100" i="42"/>
  <c r="C100" i="42"/>
  <c r="B100" i="42"/>
  <c r="Q99" i="42"/>
  <c r="R99" i="42"/>
  <c r="G99" i="42"/>
  <c r="R98" i="42"/>
  <c r="Q98" i="42"/>
  <c r="G98" i="42"/>
  <c r="Q97" i="42"/>
  <c r="R97" i="42" s="1"/>
  <c r="G97" i="42"/>
  <c r="Q96" i="42"/>
  <c r="R96" i="42" s="1"/>
  <c r="G96" i="42"/>
  <c r="Q95" i="42"/>
  <c r="R95" i="42" s="1"/>
  <c r="G95" i="42"/>
  <c r="R94" i="42"/>
  <c r="Q94" i="42"/>
  <c r="G94" i="42"/>
  <c r="Q93" i="42"/>
  <c r="R93" i="42" s="1"/>
  <c r="G93" i="42"/>
  <c r="Q92" i="42"/>
  <c r="R92" i="42" s="1"/>
  <c r="G92" i="42"/>
  <c r="Q91" i="42"/>
  <c r="R91" i="42" s="1"/>
  <c r="G91" i="42"/>
  <c r="G100" i="42" s="1"/>
  <c r="R90" i="42"/>
  <c r="Q90" i="42"/>
  <c r="G90" i="42"/>
  <c r="Q89" i="42"/>
  <c r="R89" i="42" s="1"/>
  <c r="G89" i="42"/>
  <c r="Q88" i="42"/>
  <c r="R88" i="42" s="1"/>
  <c r="G88" i="42"/>
  <c r="P80" i="42"/>
  <c r="N80" i="42"/>
  <c r="M80" i="42"/>
  <c r="L80" i="42"/>
  <c r="K80" i="42"/>
  <c r="J80" i="42"/>
  <c r="F80" i="42"/>
  <c r="E80" i="42"/>
  <c r="D80" i="42"/>
  <c r="C80" i="42"/>
  <c r="B80" i="42"/>
  <c r="Q79" i="42"/>
  <c r="R79" i="42"/>
  <c r="G79" i="42"/>
  <c r="R78" i="42"/>
  <c r="Q78" i="42"/>
  <c r="G78" i="42"/>
  <c r="Q77" i="42"/>
  <c r="R77" i="42"/>
  <c r="G77" i="42"/>
  <c r="Q76" i="42"/>
  <c r="R76" i="42" s="1"/>
  <c r="G76" i="42"/>
  <c r="Q75" i="42"/>
  <c r="R75" i="42" s="1"/>
  <c r="G75" i="42"/>
  <c r="Q74" i="42"/>
  <c r="R74" i="42" s="1"/>
  <c r="G74" i="42"/>
  <c r="Q73" i="42"/>
  <c r="R73" i="42" s="1"/>
  <c r="G73" i="42"/>
  <c r="Q72" i="42"/>
  <c r="R72" i="42" s="1"/>
  <c r="G72" i="42"/>
  <c r="Q71" i="42"/>
  <c r="R71" i="42" s="1"/>
  <c r="G71" i="42"/>
  <c r="Q70" i="42"/>
  <c r="R70" i="42" s="1"/>
  <c r="G70" i="42"/>
  <c r="Q69" i="42"/>
  <c r="R69" i="42" s="1"/>
  <c r="G69" i="42"/>
  <c r="Q68" i="42"/>
  <c r="G68" i="42"/>
  <c r="P60" i="42"/>
  <c r="N60" i="42"/>
  <c r="M60" i="42"/>
  <c r="L60" i="42"/>
  <c r="K60" i="42"/>
  <c r="J60" i="42"/>
  <c r="F60" i="42"/>
  <c r="E60" i="42"/>
  <c r="D60" i="42"/>
  <c r="C60" i="42"/>
  <c r="B60" i="42"/>
  <c r="Q59" i="42"/>
  <c r="R59" i="42" s="1"/>
  <c r="G59" i="42"/>
  <c r="R58" i="42"/>
  <c r="Q58" i="42"/>
  <c r="G58" i="42"/>
  <c r="Q57" i="42"/>
  <c r="R57" i="42" s="1"/>
  <c r="G57" i="42"/>
  <c r="Q56" i="42"/>
  <c r="R56" i="42"/>
  <c r="G56" i="42"/>
  <c r="Q55" i="42"/>
  <c r="R55" i="42" s="1"/>
  <c r="G55" i="42"/>
  <c r="R54" i="42"/>
  <c r="Q54" i="42"/>
  <c r="G54" i="42"/>
  <c r="Q53" i="42"/>
  <c r="R53" i="42" s="1"/>
  <c r="G53" i="42"/>
  <c r="Q52" i="42"/>
  <c r="R52" i="42"/>
  <c r="G52" i="42"/>
  <c r="Q51" i="42"/>
  <c r="R51" i="42" s="1"/>
  <c r="G51" i="42"/>
  <c r="G60" i="42" s="1"/>
  <c r="R50" i="42"/>
  <c r="Q50" i="42"/>
  <c r="G50" i="42"/>
  <c r="Q49" i="42"/>
  <c r="R49" i="42" s="1"/>
  <c r="G49" i="42"/>
  <c r="Q48" i="42"/>
  <c r="R48" i="42"/>
  <c r="G48" i="42"/>
  <c r="P40" i="42"/>
  <c r="N40" i="42"/>
  <c r="M40" i="42"/>
  <c r="L40" i="42"/>
  <c r="K40" i="42"/>
  <c r="J40" i="42"/>
  <c r="F40" i="42"/>
  <c r="E40" i="42"/>
  <c r="D40" i="42"/>
  <c r="C40" i="42"/>
  <c r="B40" i="42"/>
  <c r="Q39" i="42"/>
  <c r="R39" i="42"/>
  <c r="G39" i="42"/>
  <c r="R38" i="42"/>
  <c r="Q38" i="42"/>
  <c r="G38" i="42"/>
  <c r="Q37" i="42"/>
  <c r="R37" i="42" s="1"/>
  <c r="G37" i="42"/>
  <c r="Q36" i="42"/>
  <c r="R36" i="42" s="1"/>
  <c r="G36" i="42"/>
  <c r="Q35" i="42"/>
  <c r="R35" i="42" s="1"/>
  <c r="G35" i="42"/>
  <c r="Q34" i="42"/>
  <c r="R34" i="42" s="1"/>
  <c r="G34" i="42"/>
  <c r="Q33" i="42"/>
  <c r="R33" i="42" s="1"/>
  <c r="G33" i="42"/>
  <c r="Q32" i="42"/>
  <c r="R32" i="42" s="1"/>
  <c r="G32" i="42"/>
  <c r="Q31" i="42"/>
  <c r="R31" i="42" s="1"/>
  <c r="G31" i="42"/>
  <c r="Q30" i="42"/>
  <c r="R30" i="42" s="1"/>
  <c r="G30" i="42"/>
  <c r="Q29" i="42"/>
  <c r="R29" i="42" s="1"/>
  <c r="G29" i="42"/>
  <c r="Q28" i="42"/>
  <c r="R28" i="42" s="1"/>
  <c r="G28" i="42"/>
  <c r="P20" i="42"/>
  <c r="N20" i="42"/>
  <c r="M20" i="42"/>
  <c r="J20" i="42"/>
  <c r="F20" i="42"/>
  <c r="E20" i="42"/>
  <c r="D20" i="42"/>
  <c r="C20" i="42"/>
  <c r="B20" i="42"/>
  <c r="Q19" i="42"/>
  <c r="R19" i="42" s="1"/>
  <c r="G19" i="42"/>
  <c r="Q18" i="42"/>
  <c r="R18" i="42" s="1"/>
  <c r="G18" i="42"/>
  <c r="Q17" i="42"/>
  <c r="R17" i="42" s="1"/>
  <c r="G17" i="42"/>
  <c r="Q16" i="42"/>
  <c r="R16" i="42"/>
  <c r="G16" i="42"/>
  <c r="Q15" i="42"/>
  <c r="R15" i="42" s="1"/>
  <c r="G15" i="42"/>
  <c r="G14" i="42"/>
  <c r="Q13" i="42"/>
  <c r="R13" i="42" s="1"/>
  <c r="G13" i="42"/>
  <c r="Q12" i="42"/>
  <c r="R12" i="42"/>
  <c r="G12" i="42"/>
  <c r="Q11" i="42"/>
  <c r="R11" i="42" s="1"/>
  <c r="G11" i="42"/>
  <c r="R10" i="42"/>
  <c r="Q10" i="42"/>
  <c r="G10" i="42"/>
  <c r="Q9" i="42"/>
  <c r="R9" i="42" s="1"/>
  <c r="G9" i="42"/>
  <c r="Q8" i="42"/>
  <c r="R8" i="42"/>
  <c r="G8" i="42"/>
  <c r="G20" i="42" s="1"/>
  <c r="F141" i="42"/>
  <c r="G139" i="42"/>
  <c r="G131" i="42"/>
  <c r="Q130" i="42"/>
  <c r="R130" i="42" s="1"/>
  <c r="G132" i="42"/>
  <c r="G134" i="42"/>
  <c r="G135" i="42"/>
  <c r="G129" i="42"/>
  <c r="K135" i="42"/>
  <c r="K20" i="42"/>
  <c r="Q14" i="42"/>
  <c r="R14" i="42"/>
  <c r="L20" i="42"/>
  <c r="Q60" i="42"/>
  <c r="L134" i="42"/>
  <c r="Q134" i="42" s="1"/>
  <c r="R134" i="42" s="1"/>
  <c r="G136" i="42"/>
  <c r="Q139" i="42"/>
  <c r="R139" i="42"/>
  <c r="L141" i="42"/>
  <c r="K15" i="41"/>
  <c r="J15" i="41"/>
  <c r="G15" i="41"/>
  <c r="H15" i="41"/>
  <c r="J12" i="40"/>
  <c r="H12" i="40"/>
  <c r="K12" i="40"/>
  <c r="I12" i="40"/>
  <c r="G12" i="40"/>
  <c r="M13" i="39"/>
  <c r="K13" i="39"/>
  <c r="I13" i="39"/>
  <c r="H13" i="39"/>
  <c r="L13" i="39"/>
  <c r="C78" i="9"/>
  <c r="C79" i="9" s="1"/>
  <c r="C80" i="9" s="1"/>
  <c r="C81" i="9" s="1"/>
  <c r="C82" i="9" s="1"/>
  <c r="C83" i="9" s="1"/>
  <c r="C84" i="9" s="1"/>
  <c r="C85" i="9" s="1"/>
  <c r="C86" i="9" s="1"/>
  <c r="J9" i="17"/>
  <c r="I9" i="17"/>
  <c r="H9" i="17"/>
  <c r="F9" i="17"/>
  <c r="E9" i="17"/>
  <c r="D9" i="17"/>
  <c r="K9" i="17"/>
  <c r="G9" i="17"/>
  <c r="E19" i="19"/>
  <c r="E18" i="19"/>
  <c r="F39" i="6"/>
  <c r="B2" i="6"/>
  <c r="A44" i="15"/>
  <c r="A45" i="15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11" i="11"/>
  <c r="A12" i="11"/>
  <c r="A13" i="11"/>
  <c r="A14" i="11" s="1"/>
  <c r="G278" i="17"/>
  <c r="K278" i="17"/>
  <c r="G279" i="17"/>
  <c r="K279" i="17"/>
  <c r="G280" i="17"/>
  <c r="K280" i="17"/>
  <c r="G281" i="17"/>
  <c r="K281" i="17"/>
  <c r="G282" i="17"/>
  <c r="K282" i="17"/>
  <c r="G283" i="17"/>
  <c r="K283" i="17"/>
  <c r="G284" i="17"/>
  <c r="K284" i="17"/>
  <c r="G285" i="17"/>
  <c r="K285" i="17"/>
  <c r="G286" i="17"/>
  <c r="K286" i="17"/>
  <c r="G287" i="17"/>
  <c r="K287" i="17"/>
  <c r="G288" i="17"/>
  <c r="K288" i="17"/>
  <c r="G289" i="17"/>
  <c r="K289" i="17"/>
  <c r="G290" i="17"/>
  <c r="K290" i="17"/>
  <c r="G291" i="17"/>
  <c r="K291" i="17"/>
  <c r="G292" i="17"/>
  <c r="K292" i="17"/>
  <c r="G293" i="17"/>
  <c r="K293" i="17"/>
  <c r="G294" i="17"/>
  <c r="K294" i="17"/>
  <c r="G295" i="17"/>
  <c r="K295" i="17"/>
  <c r="G296" i="17"/>
  <c r="K296" i="17"/>
  <c r="G297" i="17"/>
  <c r="K297" i="17"/>
  <c r="G298" i="17"/>
  <c r="K298" i="17"/>
  <c r="G299" i="17"/>
  <c r="K299" i="17"/>
  <c r="G300" i="17"/>
  <c r="K300" i="17"/>
  <c r="G301" i="17"/>
  <c r="K301" i="17"/>
  <c r="G302" i="17"/>
  <c r="K302" i="17"/>
  <c r="G303" i="17"/>
  <c r="K303" i="17"/>
  <c r="G304" i="17"/>
  <c r="K304" i="17"/>
  <c r="G305" i="17"/>
  <c r="K305" i="17"/>
  <c r="G306" i="17"/>
  <c r="K306" i="17"/>
  <c r="G307" i="17"/>
  <c r="K307" i="17"/>
  <c r="G308" i="17"/>
  <c r="K308" i="17"/>
  <c r="G309" i="17"/>
  <c r="K309" i="17"/>
  <c r="G310" i="17"/>
  <c r="K310" i="17"/>
  <c r="G311" i="17"/>
  <c r="K311" i="17"/>
  <c r="G312" i="17"/>
  <c r="K312" i="17"/>
  <c r="G313" i="17"/>
  <c r="K313" i="17"/>
  <c r="G314" i="17"/>
  <c r="K314" i="17"/>
  <c r="G315" i="17"/>
  <c r="K315" i="17"/>
  <c r="G316" i="17"/>
  <c r="K316" i="17"/>
  <c r="G317" i="17"/>
  <c r="K317" i="17"/>
  <c r="G318" i="17"/>
  <c r="K318" i="17"/>
  <c r="G319" i="17"/>
  <c r="K319" i="17"/>
  <c r="G320" i="17"/>
  <c r="K320" i="17"/>
  <c r="G321" i="17"/>
  <c r="K321" i="17"/>
  <c r="G322" i="17"/>
  <c r="K322" i="17"/>
  <c r="G323" i="17"/>
  <c r="K323" i="17"/>
  <c r="G324" i="17"/>
  <c r="K324" i="17"/>
  <c r="G325" i="17"/>
  <c r="K325" i="17"/>
  <c r="G326" i="17"/>
  <c r="K326" i="17"/>
  <c r="G327" i="17"/>
  <c r="K327" i="17"/>
  <c r="I15" i="41"/>
  <c r="R40" i="42" l="1"/>
  <c r="R100" i="42"/>
  <c r="R60" i="42"/>
  <c r="Q40" i="42"/>
  <c r="Q133" i="42"/>
  <c r="R133" i="42" s="1"/>
  <c r="Q138" i="42"/>
  <c r="R138" i="42" s="1"/>
  <c r="J19" i="45"/>
  <c r="K19" i="45" s="1"/>
  <c r="C18" i="46"/>
  <c r="E76" i="52"/>
  <c r="F96" i="52" s="1"/>
  <c r="E89" i="52"/>
  <c r="F98" i="52" s="1"/>
  <c r="Q120" i="42"/>
  <c r="Q20" i="42"/>
  <c r="Q131" i="42"/>
  <c r="R131" i="42" s="1"/>
  <c r="G40" i="42"/>
  <c r="G120" i="42"/>
  <c r="P141" i="42"/>
  <c r="Q135" i="42"/>
  <c r="R135" i="42" s="1"/>
  <c r="Q136" i="42"/>
  <c r="R136" i="42" s="1"/>
  <c r="G140" i="42"/>
  <c r="K11" i="45"/>
  <c r="K15" i="45"/>
  <c r="D24" i="45"/>
  <c r="J22" i="45"/>
  <c r="K22" i="45" s="1"/>
  <c r="J20" i="45"/>
  <c r="K20" i="45" s="1"/>
  <c r="J18" i="45"/>
  <c r="J16" i="45"/>
  <c r="K16" i="45" s="1"/>
  <c r="J14" i="45"/>
  <c r="K14" i="45" s="1"/>
  <c r="J12" i="45"/>
  <c r="K12" i="45" s="1"/>
  <c r="I14" i="46"/>
  <c r="I15" i="46" s="1"/>
  <c r="L8" i="50"/>
  <c r="M8" i="50" s="1"/>
  <c r="J8" i="50" s="1"/>
  <c r="K8" i="50"/>
  <c r="R68" i="42"/>
  <c r="R80" i="42" s="1"/>
  <c r="Q80" i="42"/>
  <c r="Q100" i="42"/>
  <c r="R20" i="42"/>
  <c r="G80" i="42"/>
  <c r="R120" i="42"/>
  <c r="Q129" i="42"/>
  <c r="G130" i="42"/>
  <c r="G141" i="42" s="1"/>
  <c r="Q137" i="42"/>
  <c r="R137" i="42" s="1"/>
  <c r="E17" i="45"/>
  <c r="E24" i="45" s="1"/>
  <c r="K20" i="47"/>
  <c r="L19" i="47" s="1"/>
  <c r="K11" i="47"/>
  <c r="K10" i="47" s="1"/>
  <c r="K17" i="47" s="1"/>
  <c r="G11" i="47"/>
  <c r="R11" i="47"/>
  <c r="G12" i="47"/>
  <c r="T12" i="47" s="1"/>
  <c r="G10" i="47" l="1"/>
  <c r="G19" i="47" s="1"/>
  <c r="T11" i="47"/>
  <c r="T10" i="47" s="1"/>
  <c r="T18" i="47" s="1"/>
  <c r="J10" i="45"/>
  <c r="R129" i="42"/>
  <c r="R141" i="42" s="1"/>
  <c r="Q141" i="42"/>
  <c r="K10" i="45"/>
  <c r="K18" i="45"/>
  <c r="K17" i="45" s="1"/>
  <c r="J17" i="45"/>
  <c r="J24" i="45" l="1"/>
  <c r="K24" i="45"/>
</calcChain>
</file>

<file path=xl/sharedStrings.xml><?xml version="1.0" encoding="utf-8"?>
<sst xmlns="http://schemas.openxmlformats.org/spreadsheetml/2006/main" count="2593" uniqueCount="1633">
  <si>
    <t>Выручка от реализации (выбытия, в т.ч. доход от погашения) ценных бумаг профессиональных участников рынка ценных бумаг - всего</t>
  </si>
  <si>
    <t>2.1.1</t>
  </si>
  <si>
    <t>021</t>
  </si>
  <si>
    <t>2.1.2</t>
  </si>
  <si>
    <t>022</t>
  </si>
  <si>
    <t>Внереализационные доходы - всего, в том числе:</t>
  </si>
  <si>
    <t>Доходы от безвозмездно полученного имущества (работ, услуг) .</t>
  </si>
  <si>
    <t>Период получения дохода</t>
  </si>
  <si>
    <t>Вид безвозмездно полученного дохода</t>
  </si>
  <si>
    <t>Сумма дохода  от безвозмездно полученного имущества для целей налогового учета*</t>
  </si>
  <si>
    <t>Расходы в виде сумм налогов, не учитываемых в целях налогообложения (в  т.ч. платежи за сверхнормативные выбросы загрязняющих веществ в окружающую среду)</t>
  </si>
  <si>
    <t>Расходы на оплату дополнительно предоставляемых по коллективному договору (сверх предусмотренных действующим законодательством) отпусков работникам, в том числе женщинам, воспитывающим детей;</t>
  </si>
  <si>
    <t>Литература, подписка непроизводственного назначения</t>
  </si>
  <si>
    <r>
      <t>Основные средства до 20</t>
    </r>
    <r>
      <rPr>
        <sz val="10"/>
        <color indexed="9"/>
        <rFont val="Arial Cyr"/>
        <charset val="204"/>
      </rPr>
      <t>.</t>
    </r>
    <r>
      <rPr>
        <sz val="10"/>
        <rFont val="Arial Cyr"/>
        <charset val="204"/>
      </rPr>
      <t>000 руб. непроизводственного назначения</t>
    </r>
  </si>
  <si>
    <t xml:space="preserve">Сумма дохода  от безвозмездно полученного имущества  по бухгалтерскому учету </t>
  </si>
  <si>
    <t>Суммы разниц в доходах по Налоговому и Бухгалтерскому учету</t>
  </si>
  <si>
    <t>Начисление Отложенного налогового актива   Дт 09    Кт68 (79-20)</t>
  </si>
  <si>
    <t>Прочие доходы - всего,</t>
  </si>
  <si>
    <t xml:space="preserve">         Доходы по мировому соглашению о погашении кредиторской задолженности </t>
  </si>
  <si>
    <t xml:space="preserve">Вид возникшего обязательства </t>
  </si>
  <si>
    <t>Сумма начисленной амортизации за текущий налоговый период</t>
  </si>
  <si>
    <t>Возникающие разницы в суммах начисленной амортизации        БУ-НУ</t>
  </si>
  <si>
    <t>Сумма начисленного налога на прибыль с возникающих разниц</t>
  </si>
  <si>
    <t>Материальные расходы</t>
  </si>
  <si>
    <t>254 п.1 пп.3</t>
  </si>
  <si>
    <t>254  п.1 пп.3</t>
  </si>
  <si>
    <t>254 п.1 пп.5</t>
  </si>
  <si>
    <t>254 п.1 пп.6</t>
  </si>
  <si>
    <t>Услуги по передаче электроэнергии по сетям ЕНС</t>
  </si>
  <si>
    <t>Услуги по составлению баланса электроэнергии</t>
  </si>
  <si>
    <t>254 п.1 пп.7</t>
  </si>
  <si>
    <t>Услуги связи, интернет</t>
  </si>
  <si>
    <t>254 п 7 пп.3</t>
  </si>
  <si>
    <t>Прочие материальные расходы, непоименованные выше</t>
  </si>
  <si>
    <t>Итого материальные расходы</t>
  </si>
  <si>
    <t>253 п.2,3</t>
  </si>
  <si>
    <t>Суммы начисленной амортизации, относящиеся к косвенным расходам текущего отчетного(налогового) периода, за исключением расходов, относящихся к прямым</t>
  </si>
  <si>
    <t>255 п.16</t>
  </si>
  <si>
    <t>264 п.2</t>
  </si>
  <si>
    <t>264 п.3</t>
  </si>
  <si>
    <t>Суммы комиссионных сборов и иных подобных расходов</t>
  </si>
  <si>
    <t>264 п.6</t>
  </si>
  <si>
    <t>264 п.7</t>
  </si>
  <si>
    <t>264 п.8</t>
  </si>
  <si>
    <t>Расходы по набору работников, включая расходы на услуги специализированных организаций</t>
  </si>
  <si>
    <t>264 п.10</t>
  </si>
  <si>
    <t>264 п.11</t>
  </si>
  <si>
    <t>264 п.12</t>
  </si>
  <si>
    <t>264 п.14</t>
  </si>
  <si>
    <t>264 п.15</t>
  </si>
  <si>
    <t>264 п.16</t>
  </si>
  <si>
    <t>264 п.17</t>
  </si>
  <si>
    <t>264 п.18</t>
  </si>
  <si>
    <t>264 п.22</t>
  </si>
  <si>
    <t>Представительские расходы ( в пределах норм)</t>
  </si>
  <si>
    <t>264 п.23</t>
  </si>
  <si>
    <t>264 п.24</t>
  </si>
  <si>
    <t>264 п.25</t>
  </si>
  <si>
    <t>264 п.26</t>
  </si>
  <si>
    <t>264 п.26,29</t>
  </si>
  <si>
    <t>264 п.27</t>
  </si>
  <si>
    <t>Расходы на текущее изучение конъюнктуры рынка, сбор информации, непосредственно связанный с производствои и реализации  работ, услуг</t>
  </si>
  <si>
    <t>264 п.28</t>
  </si>
  <si>
    <t>Рекламные расходы</t>
  </si>
  <si>
    <t>264 п.29</t>
  </si>
  <si>
    <t>264 п.35</t>
  </si>
  <si>
    <t>Расходы некапитального характера, связанные с совершенствованием технологии, организации производства и управления</t>
  </si>
  <si>
    <t>264 п.40</t>
  </si>
  <si>
    <t>Платежи за регистрацию прав на недвижимое имущество и землю</t>
  </si>
  <si>
    <t>264 п.41</t>
  </si>
  <si>
    <t>264 п.45</t>
  </si>
  <si>
    <t>264. п.48</t>
  </si>
  <si>
    <t>Расходы, связанные с содержанием помещений объектов общественного питания, обслуживающих трудовые коллективы</t>
  </si>
  <si>
    <t>264 п.48.1</t>
  </si>
  <si>
    <t>264 п.49</t>
  </si>
  <si>
    <t>Приобретение литературы, технических пособий, подписка</t>
  </si>
  <si>
    <t>264.1</t>
  </si>
  <si>
    <t>Расходы на приобретение права на земельные участки</t>
  </si>
  <si>
    <t xml:space="preserve">Другие прочие расходы </t>
  </si>
  <si>
    <t>Сумма начисленного налога на прибыль за  отчетный периоды</t>
  </si>
  <si>
    <t>Справочно, бухгалтерские проводки</t>
  </si>
  <si>
    <t>По данным бухгалтерского учета</t>
  </si>
  <si>
    <t>По данным налогового учета</t>
  </si>
  <si>
    <t>Начисление ОНА</t>
  </si>
  <si>
    <t>Дт 09   Кт 68(79)</t>
  </si>
  <si>
    <t xml:space="preserve">Списание ОНА </t>
  </si>
  <si>
    <t>Дт 68 (79)   Кт 09</t>
  </si>
  <si>
    <t>Начисление ОНО</t>
  </si>
  <si>
    <t>Дт 68 (79)   Кт 77</t>
  </si>
  <si>
    <t>Списание ОНО</t>
  </si>
  <si>
    <t>Дт 77  Кт 68(79)</t>
  </si>
  <si>
    <t>Постоянная разница</t>
  </si>
  <si>
    <t>Начисляется в центр. аппарате</t>
  </si>
  <si>
    <t>Амортизация без образования разниц</t>
  </si>
  <si>
    <t>Прямые расходы налогоплательщика, осуществляющих оптовую, мелкооптовую и розничную торговлю в текущем отчетном периоде, относящихся к реализ. товарам</t>
  </si>
  <si>
    <t>2.1</t>
  </si>
  <si>
    <t>Косвенные расходы - всего, в том числе:</t>
  </si>
  <si>
    <t>3.1</t>
  </si>
  <si>
    <t>3.2</t>
  </si>
  <si>
    <t>3.2.1</t>
  </si>
  <si>
    <t>Расходы на содержание объектов непроизводственной сферы, не используемых для получения дохода (кроме объектов, подпадающих под ст.275.1 НК РФ)</t>
  </si>
  <si>
    <t xml:space="preserve">Расчет суммы убытка от реализации основных средств, принимаемых в особом порядке и отнесенных на расходы для целей налогообложения </t>
  </si>
  <si>
    <t>Наименование ОС</t>
  </si>
  <si>
    <t>Инвентарный номер</t>
  </si>
  <si>
    <t>Остаточная стоимость по НУ на момент реализации ОС</t>
  </si>
  <si>
    <t>Стоимость реализации ОС (без НДС)</t>
  </si>
  <si>
    <t>Убыток от реализации, принимаемый в целях налогообложения в особом порядке</t>
  </si>
  <si>
    <t>Остаточный срок амортизации реализованного ОС (ст268 п.3)</t>
  </si>
  <si>
    <t xml:space="preserve">Сумма убытка, принимаемого в целях налогооблоения в месяц </t>
  </si>
  <si>
    <t>Отнесено на расходы в предыдущих периодах с момента включения в расходы</t>
  </si>
  <si>
    <t xml:space="preserve">ИТОГО </t>
  </si>
  <si>
    <t>Экологические платежи в пределах норм</t>
  </si>
  <si>
    <t>Доходы и расходы по реализации прочего имущества</t>
  </si>
  <si>
    <t>Наименование реализованного имущества</t>
  </si>
  <si>
    <t>Код стр.</t>
  </si>
  <si>
    <t xml:space="preserve"> Дата реализации имущества</t>
  </si>
  <si>
    <t xml:space="preserve"> Доход от реализации прочего имущества всего</t>
  </si>
  <si>
    <t>в т.ч.НДС</t>
  </si>
  <si>
    <t xml:space="preserve"> в т.ч. прочие налоги</t>
  </si>
  <si>
    <t xml:space="preserve">Доход от реализации прочего имуществ без учета налогов  4 - 5 - 6  </t>
  </si>
  <si>
    <t>Стоимость реализованного имущества по БУ</t>
  </si>
  <si>
    <t>Стоимость реализованного имущества по НУ</t>
  </si>
  <si>
    <t xml:space="preserve"> прочие расходы, связанные с реализаций </t>
  </si>
  <si>
    <t>Выплаты неработающим пенсионерам</t>
  </si>
  <si>
    <t>Отчисления профкому</t>
  </si>
  <si>
    <t>Целевые, членские взносы в сторонние организации</t>
  </si>
  <si>
    <t>Расходы в виде суммовой разницы, возникающей если сумма возникших обязательств и требований, исчисленная по установленному соглашением сторон курсу условных денежных единиц на дату реализации(оприходования) товаров (работ.услуг), имущественных прав, не соответствует фактически поступившей (уплаченной) сумме в рублях</t>
  </si>
  <si>
    <t>Расходы связанные с ликвидацией выводимых их эксплуатации основных средств, в том числе:</t>
  </si>
  <si>
    <t xml:space="preserve">     -остаточная стоимость  основных средств </t>
  </si>
  <si>
    <t xml:space="preserve"> Итого расходы, связанные с реализацией              9 + 10 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</si>
  <si>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</si>
  <si>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</si>
  <si>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</si>
  <si>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</si>
  <si>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</si>
  <si>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</si>
  <si>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</si>
  <si>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</si>
  <si>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</si>
  <si>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Гр10</t>
  </si>
  <si>
    <t>Гр11</t>
  </si>
  <si>
    <t>1004</t>
  </si>
  <si>
    <t>1005</t>
  </si>
  <si>
    <t>1006</t>
  </si>
  <si>
    <t>1007</t>
  </si>
  <si>
    <t>1008</t>
  </si>
  <si>
    <t>1009</t>
  </si>
  <si>
    <t>1010</t>
  </si>
  <si>
    <t>1999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</si>
  <si>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</si>
  <si>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</si>
  <si>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</si>
  <si>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</si>
  <si>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</si>
  <si>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</si>
  <si>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</si>
  <si>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</si>
  <si>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</si>
  <si>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</si>
  <si>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</si>
  <si>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</si>
  <si>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</si>
  <si>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</si>
  <si>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</si>
  <si>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</si>
  <si>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</si>
  <si>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</si>
  <si>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</si>
  <si>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</si>
  <si>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</si>
  <si>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</si>
  <si>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</si>
  <si>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Выплаты Совету директоров</t>
  </si>
  <si>
    <t>Выплаты Ревизионной комиссии</t>
  </si>
  <si>
    <t>Лицензионные платежи</t>
  </si>
  <si>
    <t>Расходы на ремонт ОС</t>
  </si>
  <si>
    <t>Расходы на ремонт эл. счетчиков, орг. техники и бытовой техники</t>
  </si>
  <si>
    <t>Оплата больничного листа за счет работодателя</t>
  </si>
  <si>
    <t>Расходы на сертификацию электроэнергии</t>
  </si>
  <si>
    <t>Расходы на техническое обслуживание транспорта</t>
  </si>
  <si>
    <t>Расходы на техническое обслуживание оборудования</t>
  </si>
  <si>
    <t>Услуги сторонних организаций по выполнению специализированных расчетов, разработке методик</t>
  </si>
  <si>
    <t>Списание МПЗ используемых в производственной деятельности, за исключением прямых расходов</t>
  </si>
  <si>
    <t>Расходы на приобретение инструментов, приспособлений, инвентаря</t>
  </si>
  <si>
    <t>Расходы на приобретение спецодежды и др.средств индивидуальной защиты</t>
  </si>
  <si>
    <t>Э/энергия на хозяйственные нужды</t>
  </si>
  <si>
    <t xml:space="preserve">Транспортные услуги </t>
  </si>
  <si>
    <t>Аудиторские услуги</t>
  </si>
  <si>
    <t>Юридические услуги</t>
  </si>
  <si>
    <t>1074</t>
  </si>
  <si>
    <t>Убытки по реализации  права требования</t>
  </si>
  <si>
    <t>Расходы на ликвидацию объектов незавершенного строительства и иного имущества, монтаж которого не завершен (расходы на демонтаж,разборку, вывоз разобранного имущества), охрану недр и другие аналогичные работы</t>
  </si>
  <si>
    <t>Услуги банков, в том числе расходы связанные с установкой и эксплуотацией электронной системой документооборота между банком и клиентом, в том числе системы "клиент-банк"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</si>
  <si>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</si>
  <si>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</si>
  <si>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</si>
  <si>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</si>
  <si>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</si>
  <si>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</si>
  <si>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</si>
  <si>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</si>
  <si>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</si>
  <si>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</si>
  <si>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</si>
  <si>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</si>
  <si>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</si>
  <si>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</si>
  <si>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</si>
  <si>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</si>
  <si>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</si>
  <si>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</si>
  <si>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</si>
  <si>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</si>
  <si>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</si>
  <si>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</si>
  <si>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</si>
  <si>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</si>
  <si>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</si>
  <si>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</si>
  <si>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</si>
  <si>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</si>
  <si>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</si>
  <si>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</si>
  <si>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</si>
  <si>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</si>
  <si>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</si>
  <si>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</si>
  <si>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</si>
  <si>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</si>
  <si>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</si>
  <si>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</si>
  <si>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</si>
  <si>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</si>
  <si>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</si>
  <si>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</si>
  <si>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</si>
  <si>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</si>
  <si>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</si>
  <si>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</si>
  <si>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</si>
  <si>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3.2.2</t>
  </si>
  <si>
    <t>3.3</t>
  </si>
  <si>
    <t>3.4</t>
  </si>
  <si>
    <t>3.5</t>
  </si>
  <si>
    <t>3.5.1</t>
  </si>
  <si>
    <t>3.5.2</t>
  </si>
  <si>
    <t>3.5.3</t>
  </si>
  <si>
    <t>3.5.4</t>
  </si>
  <si>
    <t>3.6</t>
  </si>
  <si>
    <t>3.6.1</t>
  </si>
  <si>
    <t>3.6.2</t>
  </si>
  <si>
    <t>3.6.2.1</t>
  </si>
  <si>
    <t>14.1.1</t>
  </si>
  <si>
    <t>14.2.1</t>
  </si>
  <si>
    <t>16.1</t>
  </si>
  <si>
    <t>16.2</t>
  </si>
  <si>
    <t>16.3</t>
  </si>
  <si>
    <t>16.4</t>
  </si>
  <si>
    <t>16.5</t>
  </si>
  <si>
    <t>17.1</t>
  </si>
  <si>
    <t>17.2</t>
  </si>
  <si>
    <t>Приложение № 2 к Листу 02 расчета налога на прибыль</t>
  </si>
  <si>
    <t>Расшифровка стр.200,300 Приложения №2 к Листу 02 расчета налога на прибыль</t>
  </si>
  <si>
    <t>Приложение №3 к Листу 02 расчета налога на прибыль</t>
  </si>
  <si>
    <t>руб.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</si>
  <si>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</si>
  <si>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</si>
  <si>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</si>
  <si>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</si>
  <si>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</si>
  <si>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</si>
  <si>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</si>
  <si>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</si>
  <si>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</si>
  <si>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</si>
  <si>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</si>
  <si>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</si>
  <si>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</si>
  <si>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</si>
  <si>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</si>
  <si>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</si>
  <si>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</si>
  <si>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</si>
  <si>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</si>
  <si>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</si>
  <si>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</si>
  <si>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</si>
  <si>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</si>
  <si>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</si>
  <si>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</si>
  <si>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</si>
  <si>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</si>
  <si>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</si>
  <si>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</si>
  <si>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</si>
  <si>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</si>
  <si>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</si>
  <si>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</si>
  <si>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</si>
  <si>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</si>
  <si>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</si>
  <si>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</si>
  <si>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</si>
  <si>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</si>
  <si>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</si>
  <si>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</si>
  <si>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</si>
  <si>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</si>
  <si>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</si>
  <si>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</si>
  <si>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</si>
  <si>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</si>
  <si>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</si>
  <si>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</si>
  <si>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</si>
  <si>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</si>
  <si>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</si>
  <si>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</si>
  <si>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</si>
  <si>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</si>
  <si>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</si>
  <si>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</si>
  <si>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</si>
  <si>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</si>
  <si>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</si>
  <si>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</si>
  <si>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</si>
  <si>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</si>
  <si>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</si>
  <si>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</si>
  <si>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</si>
  <si>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</si>
  <si>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</si>
  <si>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</si>
  <si>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</si>
  <si>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</si>
  <si>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</si>
  <si>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</si>
  <si>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</si>
  <si>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</si>
  <si>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</si>
  <si>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</si>
  <si>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</si>
  <si>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</si>
  <si>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</si>
  <si>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</si>
  <si>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</si>
  <si>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</si>
  <si>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</si>
  <si>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</si>
  <si>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</si>
  <si>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</si>
  <si>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</si>
  <si>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</si>
  <si>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</si>
  <si>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</si>
  <si>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</si>
  <si>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</si>
  <si>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</si>
  <si>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</si>
  <si>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</si>
  <si>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</si>
  <si>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</si>
  <si>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</si>
  <si>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</si>
  <si>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</si>
  <si>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</si>
  <si>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</si>
  <si>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</si>
  <si>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</si>
  <si>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</si>
  <si>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</si>
  <si>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</si>
  <si>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</si>
  <si>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</si>
  <si>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</si>
  <si>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</si>
  <si>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</si>
  <si>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</si>
  <si>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</si>
  <si>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</si>
  <si>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</si>
  <si>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</si>
  <si>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</si>
  <si>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</si>
  <si>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</si>
  <si>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</si>
  <si>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</si>
  <si>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</si>
  <si>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Списание                Отложенного налогового актива               Дт 68(79-20)  Кт09 или Дт 68    Кт99</t>
  </si>
  <si>
    <t xml:space="preserve">Указать к какому виду разниц относится :            -  ВР (временная разница);                - ПНА (постоянный налоговый актив  </t>
  </si>
  <si>
    <t>Стоимость излишков товарно-материальных ценностей и прочего имущества,  выявленых в результате инвентаризации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</si>
  <si>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</si>
  <si>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</si>
  <si>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</si>
  <si>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</si>
  <si>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</si>
  <si>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</si>
  <si>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</si>
  <si>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</si>
  <si>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</si>
  <si>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</si>
  <si>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</si>
  <si>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</si>
  <si>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</si>
  <si>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</si>
  <si>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</si>
  <si>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</si>
  <si>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</si>
  <si>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</si>
  <si>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</si>
  <si>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</si>
  <si>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</si>
  <si>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</si>
  <si>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</si>
  <si>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</si>
  <si>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</si>
  <si>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</si>
  <si>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</si>
  <si>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</si>
  <si>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</si>
  <si>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</si>
  <si>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</si>
  <si>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</si>
  <si>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</si>
  <si>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</si>
  <si>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</si>
  <si>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</si>
  <si>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</si>
  <si>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</si>
  <si>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</si>
  <si>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</si>
  <si>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</si>
  <si>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</si>
  <si>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</si>
  <si>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</si>
  <si>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</si>
  <si>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</si>
  <si>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</si>
  <si>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</si>
  <si>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</si>
  <si>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</si>
  <si>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</si>
  <si>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</si>
  <si>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</si>
  <si>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</si>
  <si>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прочее</t>
  </si>
  <si>
    <t>1300</t>
  </si>
  <si>
    <t>Стоимость реализованных имущественных прав (кроме прав требований долга, указанных в прил3 к листу 02)</t>
  </si>
  <si>
    <t>059</t>
  </si>
  <si>
    <t>Стоимость чистых активов предприятия, реализованного как имущественный комплекс</t>
  </si>
  <si>
    <t>Расходы по операциям, отраж. в Пр. №3 к Листу 02 (стр.350 Пр. №3 к Листу 02)</t>
  </si>
  <si>
    <t>Суммы убытков прошлых лет по объектам обслуж. произв. и хозяйств, включая объекты жилищно-коммун. и соц.-культур. сферы, учитыв. в уменьшение прибыли текущего отчетного (налогового) периода, получен. по указан. видам деят.</t>
  </si>
  <si>
    <t>Сумма надбавки, уплачиваемая покупателем предприятия как имущественного комплекса, относящаяся к расходам текущего отчетного (налогового) периода</t>
  </si>
  <si>
    <t>Внереализационные расходы - всего (сумма строк 201- 222, 223,244 ), в том числе:</t>
  </si>
  <si>
    <t>Сумма убытка от реализации прав на земельный участок, относящаяся к расходам текущего отчетного (налогового) периода</t>
  </si>
  <si>
    <t>Итого признанных расходов (сумма стр.  010, 020, 040, 059-120)</t>
  </si>
  <si>
    <t>Сумма амортизации за отчетный (налоговый) период, начисленная:</t>
  </si>
  <si>
    <t xml:space="preserve">    линейным методом</t>
  </si>
  <si>
    <t xml:space="preserve">      в том числе по нематериальным активам</t>
  </si>
  <si>
    <t xml:space="preserve">    нелинейным методом</t>
  </si>
  <si>
    <t>Метод начисления амортизации. Отраженный в учетной политике:(1 - линейный,                2 - нелинейный)</t>
  </si>
  <si>
    <t>Внереализационные расходы - всего, в том числе:</t>
  </si>
  <si>
    <t xml:space="preserve">     расходы в виде процентов по долговым обязательствам любого вида, в том числе процентов, начисленных по ценным бумагам, и иным обязательствам, выпущенным (эмитированным) налогоплательщиком</t>
  </si>
  <si>
    <t xml:space="preserve">     расходы по созданию резерва предстоящих расходов, направляемых на цели, обеспечивающие социальную защиту инвалидов</t>
  </si>
  <si>
    <t>Сумма доходов. Принимаемая в целях налогообложения</t>
  </si>
  <si>
    <t>Наименование дохода</t>
  </si>
  <si>
    <t xml:space="preserve">Номер  строки </t>
  </si>
  <si>
    <t>Суммы доходов по данным  бухгалтерского  учета</t>
  </si>
  <si>
    <t xml:space="preserve">Доходы не включаемые при формировании налогооблогаемой базы </t>
  </si>
  <si>
    <t xml:space="preserve">     убыток от реализации права требования, относящийся к внереализационным расходам текущего отчетного (налогового) периода</t>
  </si>
  <si>
    <t xml:space="preserve">     штрафы, пени и иные санкции за нарушение договорных или долговых обязательств, возмещение причиненного ущерба</t>
  </si>
  <si>
    <t>Убытки, приравниваемые к внереализационным расходам, - всего, в том числе:</t>
  </si>
  <si>
    <t xml:space="preserve">     убытки прошлых налоговых периодов, выявленные в текущем отчетном (налоговом) периоде</t>
  </si>
  <si>
    <t xml:space="preserve">     суммы безнадежных долгов, а в случае, если налогоплательщик принял решение о создании резерва по сомнительным долгам, суммы безнадежных долгов, не покрытые за счет средств резерва</t>
  </si>
  <si>
    <t>по п. 2 - убыток от реализации права требования долга
(строка 130 - строка 110, если строка 130 &gt; строки 110),</t>
  </si>
  <si>
    <t xml:space="preserve">в том числе убыток от реализации права требования, относящийся к внереализ. расходам текущего отчет. периода </t>
  </si>
  <si>
    <t xml:space="preserve">     в том числе убытки, не учитываемые для целей налогообложения в текущем отчетном (налоговом) периоде</t>
  </si>
  <si>
    <t>Цена реализации права на земельный участок</t>
  </si>
  <si>
    <t>Сумма не возмещаемых налогоплательщику затрат, связанных с приобретением права на земельный участок</t>
  </si>
  <si>
    <t>Убыток от реализации права на земельный участок</t>
  </si>
  <si>
    <r>
      <t>Итого выручка от реализации</t>
    </r>
    <r>
      <rPr>
        <sz val="10"/>
        <rFont val="Arial Cyr"/>
        <charset val="204"/>
      </rPr>
      <t xml:space="preserve"> по операциям, отраженным в Приложении № 3 к Листу 02 (сумма строк 030, 070, 100, 110, 180, 210, 240 Приложения № 3 к Листу 02 отражается по строке 030 Приложения № 1 к Листу 02)</t>
    </r>
  </si>
  <si>
    <r>
      <t>Итого расходы</t>
    </r>
    <r>
      <rPr>
        <sz val="10"/>
        <rFont val="Arial Cyr"/>
        <charset val="204"/>
      </rPr>
      <t xml:space="preserve"> по операциям, отраж. в Прил. № 3 к Листу 02 (сумма строк 040, 080, 120, 130, 190, 220, 250 Прил. № 3 к Листу 02 отраж. по строке 080 Прил. № 2 к Листу 02)</t>
    </r>
  </si>
  <si>
    <r>
      <t>Убытки</t>
    </r>
    <r>
      <rPr>
        <sz val="10"/>
        <rFont val="Arial Cyr"/>
        <charset val="204"/>
      </rPr>
      <t xml:space="preserve"> по операциям, отраженным в Прил. № 3 к Листу 02 (сумма строк 060, 090, 150, 160, 201, 230, 260 Прил. № 3 к Листу 02 отражается по строке 050 Листа 02)</t>
    </r>
  </si>
  <si>
    <t>Выручка от реализации по операциям, отраженным в Приложении № 3 к Листу 02 (строка 340 Приложения № 3 к Листу 02)</t>
  </si>
  <si>
    <t>Убытки, отраженные в Приложении № 3 к Листу 02 (строка 360 Прил. № 3 к Листу 02)</t>
  </si>
  <si>
    <t>6.3.</t>
  </si>
  <si>
    <t>6.4.</t>
  </si>
  <si>
    <t>Оплата услуг связи без подтверждающих документов, сотовая связь сверх лимитов;</t>
  </si>
  <si>
    <t>Материалы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</si>
  <si>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</si>
  <si>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</si>
  <si>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</si>
  <si>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</si>
  <si>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</si>
  <si>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</si>
  <si>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</si>
  <si>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</si>
  <si>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</si>
  <si>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</si>
  <si>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</si>
  <si>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</si>
  <si>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</si>
  <si>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</si>
  <si>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</si>
  <si>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</si>
  <si>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</si>
  <si>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</si>
  <si>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</si>
  <si>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</si>
  <si>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</si>
  <si>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</si>
  <si>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</si>
  <si>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</si>
  <si>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</si>
  <si>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</si>
  <si>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</si>
  <si>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</si>
  <si>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</si>
  <si>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</si>
  <si>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</si>
  <si>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</si>
  <si>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</si>
  <si>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</si>
  <si>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</si>
  <si>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</si>
  <si>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</si>
  <si>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</si>
  <si>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</si>
  <si>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</si>
  <si>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</si>
  <si>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</si>
  <si>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</si>
  <si>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</si>
  <si>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</si>
  <si>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Выручка от реализации предприятия как имущественного комплекса</t>
  </si>
  <si>
    <t>023</t>
  </si>
  <si>
    <t>Итого доходов от реализации (строка 010 + строка 020 +строка 023 + строка 030)</t>
  </si>
  <si>
    <t xml:space="preserve">     выручка от реализации товаров (работ, услуг) собственного производства</t>
  </si>
  <si>
    <t xml:space="preserve">     выручка от реализации покупных товаров</t>
  </si>
  <si>
    <t xml:space="preserve">     выручка от реализации имущественных прав, за исключением доходов от реализации права требования</t>
  </si>
  <si>
    <t xml:space="preserve">     выручка от реализации прочего имущества</t>
  </si>
  <si>
    <t xml:space="preserve">     в том числе сумма отклонения фактической выручки от реализации (выбытия) ценных бумаг, обращающихся и не обращающихся на организованном рынке ценных бумаг ниже:</t>
  </si>
  <si>
    <t xml:space="preserve">    минимальной цены сделок на организованном рынке ценных бумаг</t>
  </si>
  <si>
    <t xml:space="preserve">    расчетной цены</t>
  </si>
  <si>
    <t xml:space="preserve">    в виде дохода прошлых лет, выявленного в отчетном (налоговом) периоде</t>
  </si>
  <si>
    <t xml:space="preserve">Расходы на ремонт ОС до 20 тыс.руб., списанных единовременно в НУ на расходы </t>
  </si>
  <si>
    <t>Типографские расходы</t>
  </si>
  <si>
    <t>Расходы по списанию программных продуктов, включая неисключительное право пользования</t>
  </si>
  <si>
    <t>255 п.1 пп.6</t>
  </si>
  <si>
    <t>Прочие расходы и услуги производственного характера по обеспечению надежности электросетевого хозяйства</t>
  </si>
  <si>
    <t>263 п.49</t>
  </si>
  <si>
    <t>Взносы в НПФ, не учитываемые в целях налогообложения</t>
  </si>
  <si>
    <t xml:space="preserve">Плата за приобретение страховки (а также сборы) при покупке билетов на любой вид наземного и воздушного транспорта </t>
  </si>
  <si>
    <t xml:space="preserve">Аренда земли </t>
  </si>
  <si>
    <t>Расходы непроизводственного характера, связанные с празднованием различных мероприятий (юбилеи, праздничные даты и т.п.)</t>
  </si>
  <si>
    <t xml:space="preserve">    в виде стоимости излишков материально-производственных запасов и прочего имущества, которые выявлены в результате инвентаризации</t>
  </si>
  <si>
    <t xml:space="preserve">    в виде стоимости полученных материалов или иного имущества при ликвидации выводимых из эксплуатации основных средств, при ремонте основных средств </t>
  </si>
  <si>
    <t xml:space="preserve">    в виде безвозмездно полученного имущества (работ, услуг) или имущественных прав (кроме указанных в статье 251 НК)</t>
  </si>
  <si>
    <t xml:space="preserve">    сумма восстановленных расходов на капитальные вложения в соответствии с абзацем 4 п.9 ст.258 НК</t>
  </si>
  <si>
    <t>В виде стоимости полученных материалов или иного имущества при ликвидации выводимых из эксплуатации основных средств, при ремонте основных средств, кроме полученных от списания при чрезвычайных ситуаций</t>
  </si>
  <si>
    <t>Технологические потери при транспортировке эл.энергии</t>
  </si>
  <si>
    <t>Расходы на обязательное и добровольное страхование (кроме по п.26)</t>
  </si>
  <si>
    <t>Расходы по договорам гражданско-правового характера (включая договоры подряда), заключенным с индивидуальными предпринимателями не состоящими в штате организации</t>
  </si>
  <si>
    <t>231</t>
  </si>
  <si>
    <t>239</t>
  </si>
  <si>
    <t>Вознаграждения сторонним организациям непроизводственного характера</t>
  </si>
  <si>
    <t>Материальная помощь по заявлению (вт.ч. к отпуску; женщинам в декретном отпуске и проч.)</t>
  </si>
  <si>
    <t>Доплата по потере кормильца</t>
  </si>
  <si>
    <t>Оплата труда работникам не занятым в производственной деятельности</t>
  </si>
  <si>
    <t>Материалы непроизводственного назначения, в т.ч. списание сверх норм естественной убыли</t>
  </si>
  <si>
    <t>Лизинговые платежи</t>
  </si>
  <si>
    <t>Расходы по бездоговорному потреблению электроэнергии</t>
  </si>
  <si>
    <t>Итого по реализации имущества (1+2+3)</t>
  </si>
  <si>
    <t>Выбытие активов без дохода ( включая подарки и безвозмездную передачу ТМЦ)</t>
  </si>
  <si>
    <t>Расходы на ритуальные услуги</t>
  </si>
  <si>
    <t>Регистр к внереализационным расходам и убыткам, приравниваемым к внереализационным расходам</t>
  </si>
  <si>
    <t>Примечание</t>
  </si>
  <si>
    <t xml:space="preserve">Имущественные права, за исключением реализации прав требования </t>
  </si>
  <si>
    <t>5001</t>
  </si>
  <si>
    <t>5004</t>
  </si>
  <si>
    <t>5005</t>
  </si>
  <si>
    <t>5006</t>
  </si>
  <si>
    <t>5007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</si>
  <si>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</si>
  <si>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</si>
  <si>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</si>
  <si>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</si>
  <si>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</si>
  <si>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</si>
  <si>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</si>
  <si>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</si>
  <si>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</si>
  <si>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</si>
  <si>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</si>
  <si>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</si>
  <si>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</si>
  <si>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</si>
  <si>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</si>
  <si>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</si>
  <si>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</si>
  <si>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</si>
  <si>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</si>
  <si>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</si>
  <si>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</si>
  <si>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</si>
  <si>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</si>
  <si>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</si>
  <si>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</si>
  <si>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</si>
  <si>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</si>
  <si>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</si>
  <si>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</si>
  <si>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</si>
  <si>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</si>
  <si>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</si>
  <si>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</si>
  <si>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</si>
  <si>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</si>
  <si>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</si>
  <si>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</si>
  <si>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</si>
  <si>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</si>
  <si>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</si>
  <si>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</si>
  <si>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</si>
  <si>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</si>
  <si>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</si>
  <si>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</si>
  <si>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</si>
  <si>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</si>
  <si>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</si>
  <si>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</si>
  <si>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</si>
  <si>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046</t>
  </si>
  <si>
    <t>Цена приобретения реализов. прочего имущества и расходы, связ. с его реал.</t>
  </si>
  <si>
    <t>Расходы, связанные с приобретением и реализацией (выбытием, в т.ч. погашением) ЦБ профессиональными участниками рынка ценных бумаг</t>
  </si>
  <si>
    <t>Сумма убытка от реализации амортизируемого имущества, относящаяся к расходам текущего отчетного (налогового) периода</t>
  </si>
  <si>
    <t>201</t>
  </si>
  <si>
    <t>202</t>
  </si>
  <si>
    <t>203</t>
  </si>
  <si>
    <t>300</t>
  </si>
  <si>
    <t>301</t>
  </si>
  <si>
    <t>302</t>
  </si>
  <si>
    <t>Справочно:</t>
  </si>
  <si>
    <t>Сумма непринимаемых расходов, связанных с производством и реализацией</t>
  </si>
  <si>
    <t>Прочие внереализационные доходы-всего, в том числе</t>
  </si>
  <si>
    <r>
      <t xml:space="preserve">Доходы в виде признанных должником или подлежащих уплате должником на основании решения суда, вступившего в законную силу </t>
    </r>
    <r>
      <rPr>
        <b/>
        <u/>
        <sz val="10"/>
        <rFont val="Arial"/>
        <family val="2"/>
        <charset val="204"/>
      </rPr>
      <t>пеней</t>
    </r>
    <r>
      <rPr>
        <sz val="10"/>
        <rFont val="Arial Cyr"/>
        <charset val="204"/>
      </rPr>
      <t xml:space="preserve"> за нарушение договорных обязательств</t>
    </r>
  </si>
  <si>
    <r>
      <t xml:space="preserve">Доходы в виде признанных должником или подлежащие уплате должником на основании решения суда, вступившего в законную силу </t>
    </r>
    <r>
      <rPr>
        <b/>
        <u/>
        <sz val="10"/>
        <rFont val="Arial"/>
        <family val="2"/>
        <charset val="204"/>
      </rPr>
      <t>штрафов</t>
    </r>
    <r>
      <rPr>
        <sz val="10"/>
        <rFont val="Arial Cyr"/>
        <charset val="204"/>
      </rPr>
      <t xml:space="preserve"> за нарушение договорных обязательств</t>
    </r>
  </si>
  <si>
    <r>
      <t xml:space="preserve">Доходы в виде признанных должником или подлежащие уплате должником на основании решения суда, вступившего в законную силу санкций за нарушение договорных обязательств, атакже сумм </t>
    </r>
    <r>
      <rPr>
        <b/>
        <u/>
        <sz val="10"/>
        <rFont val="Arial"/>
        <family val="2"/>
        <charset val="204"/>
      </rPr>
      <t xml:space="preserve">возмещения убытков или ущерба </t>
    </r>
  </si>
  <si>
    <t>Чрезвычайные доходы, в том числе:</t>
  </si>
  <si>
    <t>104</t>
  </si>
  <si>
    <t>105</t>
  </si>
  <si>
    <t>106</t>
  </si>
  <si>
    <t>107</t>
  </si>
  <si>
    <t xml:space="preserve">Расходы в виде процентов по долговым обязательствам любого вида, в том числе процентов, начисленных по ценным бумагам и иным обязательствам, выпущенным (эмитированным) налогоплательщиком </t>
  </si>
  <si>
    <t xml:space="preserve">Расходы налогоплательщика, применяющего метод начисления, на формирование резервов по сомнительным доглам </t>
  </si>
  <si>
    <t>Расходы в виде сумм налогов, относящихся  к поставленным товарно-материальными ценностям, работам, услугам, если кредиторская задолженность (обязательства перед кредиторами) по такой поставке списана в отчетном периоде</t>
  </si>
  <si>
    <t>Расходы на содержание переданного по договору аренды (лизинга) имущества (включая  амортизацию по этому имуществу)</t>
  </si>
  <si>
    <t>Убытки, приравненные к внереализационным расходам:</t>
  </si>
  <si>
    <t xml:space="preserve">Убытки прошлых налоговых периодов, выявленные в текущем отчетном (налоговом) периоде, в том числе </t>
  </si>
  <si>
    <t>Суммы безнадежных долгов, а в случае, если налогоплательщик принял решение о создании резерва по сомнительным долгам, суммы безнадежных долгов, не покрытые за счет средств резерва</t>
  </si>
  <si>
    <t xml:space="preserve">     в том числе стоимость реализованных покупных товаров</t>
  </si>
  <si>
    <t xml:space="preserve">     суммы налогов и сборов, начисленные в порядке, установ. Законодат. РФ о налогах и сборах, за исключ. ЕСН, а также налогов, перечисл. в статье 270 НК</t>
  </si>
  <si>
    <t xml:space="preserve">     расходы на капитальные вложения в соответствии с абзацем 2 п.9 ст.258 НК в размере:</t>
  </si>
  <si>
    <t xml:space="preserve">           не более 10%</t>
  </si>
  <si>
    <t xml:space="preserve">           не более 30%</t>
  </si>
  <si>
    <t xml:space="preserve">     расходы, осуществленные налогоплательщиком-организацией, использующим труд инвалидов, согласно пп.38 п.1 ст.264 НК</t>
  </si>
  <si>
    <t>045</t>
  </si>
  <si>
    <t xml:space="preserve">     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инвалидов. Согласно пп39 п.1 ст.264 НК</t>
  </si>
  <si>
    <t>047</t>
  </si>
  <si>
    <t xml:space="preserve">     расходы на приобретение права на земельные участки, указанные в пунктах 1 и 2 ст.264.1 НК, признаваемые расходами отчетного (налогового) периода,-всего</t>
  </si>
  <si>
    <t xml:space="preserve">        из них при признании расходов:  </t>
  </si>
  <si>
    <t xml:space="preserve">        в течение срока, определенного налогоплательщиком (но не менее 5 лет)</t>
  </si>
  <si>
    <t>048</t>
  </si>
  <si>
    <t>049</t>
  </si>
  <si>
    <t>Страховые взносы в фонды обязательного страхования</t>
  </si>
  <si>
    <t>111</t>
  </si>
  <si>
    <t>112</t>
  </si>
  <si>
    <t xml:space="preserve">        в размере, не превышающем 30 % налоговой базы предыдущего налогового              периода                          </t>
  </si>
  <si>
    <t xml:space="preserve">        в течение срока, установленного договором при приобретении земельного участка на условиях рассрочки</t>
  </si>
  <si>
    <t xml:space="preserve">        в течение срока действия договора аренды земельного участка, не подлежащего государственной регистрации</t>
  </si>
  <si>
    <t>051</t>
  </si>
  <si>
    <t xml:space="preserve">     расходы на НИОКР</t>
  </si>
  <si>
    <t xml:space="preserve">        в том числе не  давшие  положительного результата</t>
  </si>
  <si>
    <t>052</t>
  </si>
  <si>
    <t>053</t>
  </si>
  <si>
    <t xml:space="preserve">        из суммы по стр.052 расходы на НИОКР по перечню, установленному   Правительством Российской Федерации</t>
  </si>
  <si>
    <t>054</t>
  </si>
  <si>
    <t xml:space="preserve">        в том числе не давшие положительного результата</t>
  </si>
  <si>
    <t>055</t>
  </si>
  <si>
    <t xml:space="preserve">Расходы в виде признанных должником или подлежащих уплате должником на основании решения суда, вступившего в законную силу силу штрафов, пеней и (или) иных санкций за нарушение договорных или долговых обязательств, а также, расходы на возмещение причиненного ущерба,                                                                      в том числе: </t>
  </si>
  <si>
    <r>
      <t xml:space="preserve">  - </t>
    </r>
    <r>
      <rPr>
        <b/>
        <i/>
        <sz val="10"/>
        <rFont val="Arial"/>
        <family val="2"/>
        <charset val="204"/>
      </rPr>
      <t>пеней</t>
    </r>
    <r>
      <rPr>
        <b/>
        <i/>
        <u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за нарушение договорных или долговых обязательств</t>
    </r>
  </si>
  <si>
    <r>
      <t xml:space="preserve">   - </t>
    </r>
    <r>
      <rPr>
        <b/>
        <i/>
        <sz val="10"/>
        <rFont val="Arial"/>
        <family val="2"/>
        <charset val="204"/>
      </rPr>
      <t>штрафов</t>
    </r>
    <r>
      <rPr>
        <i/>
        <sz val="10"/>
        <rFont val="Arial"/>
        <family val="2"/>
        <charset val="204"/>
      </rPr>
      <t xml:space="preserve"> за нарушение договорных или долговых обязательств</t>
    </r>
  </si>
  <si>
    <r>
      <t xml:space="preserve"> -  санкций за нарушение договорных или долговых обязательств, а также </t>
    </r>
    <r>
      <rPr>
        <b/>
        <i/>
        <u/>
        <sz val="10"/>
        <rFont val="Arial"/>
        <family val="2"/>
        <charset val="204"/>
      </rPr>
      <t>расходы на возмещение причиненного ущерба</t>
    </r>
  </si>
  <si>
    <t>Потери от стихийных действий,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ситуаций,                                                                         в том числе:</t>
  </si>
  <si>
    <t>Расходы в виде недостачи материальных ценностей в производстве и на складах, в торговле в случае отсутствия виновных лиц, а также убытки от хищений, виновники которых не установлены</t>
  </si>
  <si>
    <t>Расходы на издержки по исполнительному производству</t>
  </si>
  <si>
    <t>Расходы на погашение стоимости квартир</t>
  </si>
  <si>
    <t>Расходы на проведение спортивных мероприятий</t>
  </si>
  <si>
    <t>Расходы на проведение культурно-массовых мероприятий</t>
  </si>
  <si>
    <t>Расходы на благотворительность</t>
  </si>
  <si>
    <t>На организацию выпуска собственных ценных бумаг, в частности на подготовку проспекта эмиссии ценных бумаг, изготовление или приобретение бланков, регистрацию ценных бумаг, расходы связанные с обслуживанием собственных ценных бумаг, в том числе расходы на услуги реестродержателя, депозитария, платежного агента по процентным (дивидендным) платежам, расходы, связанные с ведением реестра, предоставлением информации акционерам в предоставлении информации акционерам в соответствии с законодательством РФ, и др. аналогичные расходы</t>
  </si>
  <si>
    <t>Связанные  с обслуживанием и приобретенных ценных бумаг, в том числе оплата услуг реестродержателя. Депозитария, расходы, связанные с получением информации в соответствием с законодательством РФ, и др. аналогичные расходы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</si>
  <si>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</si>
  <si>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 xml:space="preserve">*Заполняется только по доходам текущего налогового периода. </t>
  </si>
  <si>
    <t>204</t>
  </si>
  <si>
    <t>205</t>
  </si>
  <si>
    <t>205.1</t>
  </si>
  <si>
    <t>206.1</t>
  </si>
  <si>
    <t>206.2</t>
  </si>
  <si>
    <t>206.3</t>
  </si>
  <si>
    <t>208</t>
  </si>
  <si>
    <t>209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</si>
  <si>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</si>
  <si>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</si>
  <si>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</si>
  <si>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</si>
  <si>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</si>
  <si>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</si>
  <si>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</si>
  <si>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</si>
  <si>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</si>
  <si>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221</t>
  </si>
  <si>
    <t>222</t>
  </si>
  <si>
    <t>Сумма расходов, принимаемая в целях налогообложения</t>
  </si>
  <si>
    <t>код строки Формы №2 БУ</t>
  </si>
  <si>
    <t xml:space="preserve">            Увязка с формой(расшифровкой) N2  "Отчет о прибылях и убытках" </t>
  </si>
  <si>
    <t xml:space="preserve">Расходы не включаемые при формировании налогооблогаемой базы </t>
  </si>
  <si>
    <t>Номер строки</t>
  </si>
  <si>
    <t xml:space="preserve">Наименование расходов        </t>
  </si>
  <si>
    <t>Суммы расходов по данным  бухгалтерского  учета</t>
  </si>
  <si>
    <t>Расходы по операциям с тарой</t>
  </si>
  <si>
    <t>Стоимость материальных ценностей, остающихся от списания в результате чрезвычайных ситуаций непригодных к восстановлению и дальнейшему использованию активов</t>
  </si>
  <si>
    <t>Выплаты работникам не уменьшающие налогооблагаемую базу по налогу на прибыль</t>
  </si>
  <si>
    <t xml:space="preserve">     расходы на ликвидацию выводимых из эксплуатации основных средств, на списание нематериальных активов, на ликвидацию объектов незавершенного строительства и иного имущества,охрану недр и другие аналогичные работы</t>
  </si>
  <si>
    <t>На  проведение ежегодного собрания акционеров, в частности  расходы, связанные с арендой помещений, подготовкой  и рассылкой необходимой для проведения собраний информации, и иные расходы, непосредственно связанные с проведением собрания.</t>
  </si>
  <si>
    <t>В виде не подлежащих компенсаций из бюджета расходов на проведение работ по мобилизационной подготовке, включая затраты на содержание мощностей и объектов, загруженных (используемых) частично, но необходимых для выполнения мобилизационного плана</t>
  </si>
  <si>
    <t>Потери от простоев по внутрипроизводственным причинам</t>
  </si>
  <si>
    <t>Не компенсируемые виновниками потери от простоев по внешним причинам</t>
  </si>
  <si>
    <t>Расходы на содержание профсоюза или в виде взноса</t>
  </si>
  <si>
    <t>Оплата путевок сотрудникам или членам их семей</t>
  </si>
  <si>
    <t>Пособие на погребение</t>
  </si>
  <si>
    <t>Льгота по реализации квартир</t>
  </si>
  <si>
    <t>Расходы в виде сумм налогов, предъявленных в соответствии с НК РФ приобретателю товаров (работ, услуг, имущественных прав), если стомость таких товаров (работ,,,) не уменьшают налогооблагаемую базу ( НДС не предъявляемый к возмещению, и т.п.)</t>
  </si>
  <si>
    <t>Другие обоснованные расходы*</t>
  </si>
  <si>
    <t>3</t>
  </si>
  <si>
    <t>Прямые расходы ,относящиеся к реализованным товарам,работам, услугам</t>
  </si>
  <si>
    <t>10.1</t>
  </si>
  <si>
    <t>10.2</t>
  </si>
  <si>
    <t>11.1</t>
  </si>
  <si>
    <t xml:space="preserve">  - стоимость утраченных материально-производственных ценностей</t>
  </si>
  <si>
    <t>Расходы по найму жилья для сотрудников</t>
  </si>
  <si>
    <t>Услуги СМИ не учитываемые в целях налогообложения</t>
  </si>
  <si>
    <t>Пособие к праздничным датам</t>
  </si>
  <si>
    <t xml:space="preserve">  - убытки от списания из за чрезвычайных событий</t>
  </si>
  <si>
    <t>6</t>
  </si>
  <si>
    <t>6.1</t>
  </si>
  <si>
    <t>6.2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</si>
  <si>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</si>
  <si>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</si>
  <si>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</si>
  <si>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</si>
  <si>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</si>
  <si>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</si>
  <si>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</si>
  <si>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</si>
  <si>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</si>
  <si>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</si>
  <si>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</si>
  <si>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</si>
  <si>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</si>
  <si>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</si>
  <si>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</si>
  <si>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</si>
  <si>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</si>
  <si>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Выручка от реализации - всего,
в том числе:</t>
  </si>
  <si>
    <t>1</t>
  </si>
  <si>
    <t>1.1</t>
  </si>
  <si>
    <t>1.2</t>
  </si>
  <si>
    <t>1.3</t>
  </si>
  <si>
    <t>1.4</t>
  </si>
  <si>
    <t>2</t>
  </si>
  <si>
    <t>4</t>
  </si>
  <si>
    <t>5</t>
  </si>
  <si>
    <t>4.1</t>
  </si>
  <si>
    <t>4.2</t>
  </si>
  <si>
    <t>4.3</t>
  </si>
  <si>
    <t xml:space="preserve">Представительские расходы </t>
  </si>
  <si>
    <t>Семинары, совещания</t>
  </si>
  <si>
    <t>Госпошлина, по договорам непроизводственного назнач</t>
  </si>
  <si>
    <t>Третейские сборы</t>
  </si>
  <si>
    <t>Расходы, связанные с регистрацией прав на недвижимое имущество по ОС непроизводственного назначения</t>
  </si>
  <si>
    <t>Аренда имущества для непроизводственных целей</t>
  </si>
  <si>
    <t>Услуги сторонних организаций</t>
  </si>
  <si>
    <t>Программное обеспечение и НТП, лицензии и т.п.</t>
  </si>
  <si>
    <t>6.3</t>
  </si>
  <si>
    <t>6.4</t>
  </si>
  <si>
    <t>6.5</t>
  </si>
  <si>
    <t>6.6</t>
  </si>
  <si>
    <t>Доходы от реализации</t>
  </si>
  <si>
    <t xml:space="preserve">номер </t>
  </si>
  <si>
    <t xml:space="preserve">         Доход от переоценки акций, обращающихся на рынке ценных бумаг</t>
  </si>
  <si>
    <t xml:space="preserve">         Другие доходы</t>
  </si>
  <si>
    <t>264 п.1</t>
  </si>
  <si>
    <t>Прочие госпошлины</t>
  </si>
  <si>
    <t xml:space="preserve">показатели        </t>
  </si>
  <si>
    <t>код строки</t>
  </si>
  <si>
    <t>Сумма</t>
  </si>
  <si>
    <t>010</t>
  </si>
  <si>
    <t>011</t>
  </si>
  <si>
    <t>012</t>
  </si>
  <si>
    <t>013</t>
  </si>
  <si>
    <t>014</t>
  </si>
  <si>
    <t>020</t>
  </si>
  <si>
    <t>030</t>
  </si>
  <si>
    <t>040</t>
  </si>
  <si>
    <t>050</t>
  </si>
  <si>
    <t>Налоговый регистр для расчета налога на прибыль за</t>
  </si>
  <si>
    <t xml:space="preserve">   Внереализационные доходы</t>
  </si>
  <si>
    <t>Расшифровка к стр.100 Приложения №1 Листа 02 расчета налога на прибыль</t>
  </si>
  <si>
    <t>Приложение №1 к Листу 02 расчета налога на прибыль</t>
  </si>
  <si>
    <t>Расшифровка строки 040 (Косвенные расходы)  Приложения №2 Листа 02 расчета налога на прибыль без учета строки 041</t>
  </si>
  <si>
    <t>Расходы по управлению организацией или ее отдельными подразделениями. Включая услуги по управлению организацией.</t>
  </si>
  <si>
    <t>Статья НК РФ</t>
  </si>
  <si>
    <t>Расшифровка стр. 041 Приложения №2 Листа 02  расчета  налога на прибыль</t>
  </si>
  <si>
    <t xml:space="preserve">Расшифровка строки 100 Приложения № 2 к Листу 02 расчета по налогу на прибыль </t>
  </si>
  <si>
    <t>Расшифровка расходов, связанных с производством и реализацией (по себестоимости), неучитываемых в целях налогообложения  стр.420 Приложения №2 к Листу 02 расчета налога на прибыль</t>
  </si>
  <si>
    <t>Расходы в виде платы государственному и (или) частному нотариусу за нотариальное оформление сверх тарифов, утвержденных в установленном порядке</t>
  </si>
  <si>
    <t>Расходы по спец. одежде, в т.ч. сверх норм</t>
  </si>
  <si>
    <t>Расшифровка строки 400 Приложения 2 к листу 02 расчета налога на прибыль</t>
  </si>
  <si>
    <t>Суммы начисленной амортизации по данным налогового и бухгалтерского учета, возникающих при этом разниц и начисленных ОНА и ОНО за отчетный (налоговый) период</t>
  </si>
  <si>
    <t>Сумма начисленного налога на прибыль за предыдущие отчетные периоды текущего налогового периода</t>
  </si>
  <si>
    <t>Выручка от реализации амортизируемого имущества</t>
  </si>
  <si>
    <t>060</t>
  </si>
  <si>
    <t>070</t>
  </si>
  <si>
    <t>080</t>
  </si>
  <si>
    <t>090</t>
  </si>
  <si>
    <t>100</t>
  </si>
  <si>
    <t>101</t>
  </si>
  <si>
    <t>102</t>
  </si>
  <si>
    <t>103</t>
  </si>
  <si>
    <t>110</t>
  </si>
  <si>
    <t>Расходы,Связанные с производством и реализацией</t>
  </si>
  <si>
    <t>041</t>
  </si>
  <si>
    <t>042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</si>
  <si>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</si>
  <si>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</si>
  <si>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</si>
  <si>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</si>
  <si>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</si>
  <si>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</si>
  <si>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</si>
  <si>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</si>
  <si>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</si>
  <si>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</si>
  <si>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код</t>
  </si>
  <si>
    <t>043</t>
  </si>
  <si>
    <t>Судебные расходы и арбитражные сборы (включая госпошлины по судебным искам)</t>
  </si>
  <si>
    <t>061</t>
  </si>
  <si>
    <t>062</t>
  </si>
  <si>
    <t>063</t>
  </si>
  <si>
    <t>064</t>
  </si>
  <si>
    <t xml:space="preserve"> </t>
  </si>
  <si>
    <t>От сдачи имущества в аренду (субаренду)</t>
  </si>
  <si>
    <t>301.1</t>
  </si>
  <si>
    <t>302.2</t>
  </si>
  <si>
    <t>302.3</t>
  </si>
  <si>
    <t>302.4</t>
  </si>
  <si>
    <t>303</t>
  </si>
  <si>
    <t>303.1</t>
  </si>
  <si>
    <t>303.2</t>
  </si>
  <si>
    <t>304</t>
  </si>
  <si>
    <t>305</t>
  </si>
  <si>
    <t>306</t>
  </si>
  <si>
    <t>206</t>
  </si>
  <si>
    <t>207</t>
  </si>
  <si>
    <t>Расходы на оплату труда, относящиеся к расходам текущего отчетного (налогового) периода, за исключеним расходов, относящихся к прямым</t>
  </si>
  <si>
    <t>Раздел 00200</t>
  </si>
  <si>
    <t>(руб.)</t>
  </si>
  <si>
    <t>Показатели</t>
  </si>
  <si>
    <t>Код строки</t>
  </si>
  <si>
    <t>Доходы от реализации (строка 040 Приложения № 1 к Листу 02)</t>
  </si>
  <si>
    <t>Внереализационные доходы (строка 100 Приложения № 1 к Листу 02)</t>
  </si>
  <si>
    <t>Расходы, уменьшающие сумму доходов от реализации (строка 110 Прил. № 2 к Листу 02)</t>
  </si>
  <si>
    <t>Внереализационные расходы (сумма строк 200 и 300 Приложения № 2 к Листу 02)</t>
  </si>
  <si>
    <t>Доходы, исключаемые из прибыли, отраженной по строке 060</t>
  </si>
  <si>
    <t>Прибыль, полученная Банком России от осущ. деят., связ. с выполн. его функций, и облаг. по налоговой ставке 0 %</t>
  </si>
  <si>
    <t>Сумма льгот, предусмотренных статьей 2 ФЗ от 6 августа 2001 г. № 110-ФЗ</t>
  </si>
  <si>
    <t>Сумма убытка или части убытка, уменьшающего налоговую базу за отчетный (налоговый) период (строка 150 Приложения № 4 к Листу 02)</t>
  </si>
  <si>
    <t>120</t>
  </si>
  <si>
    <t>140</t>
  </si>
  <si>
    <t>150</t>
  </si>
  <si>
    <t>160</t>
  </si>
  <si>
    <t>Сумма исчисленного налога на прибыль - всего,</t>
  </si>
  <si>
    <t>в том числе:</t>
  </si>
  <si>
    <t>Сумма налога, выплаченная за пределами Российской Федерации и засчитываемая в уплату налога согласно порядку, установленному статьей 311 НК</t>
  </si>
  <si>
    <t>Сумма налога на прибыль к доплате - всего (строка 180 - строка     210 - строка 240, если строка 180 больше суммы строк 210 и 240), (строка 040 подраздела 1.1 Раздела 1 + строка 070 подраздела 1.1 Раздела 1)</t>
  </si>
  <si>
    <t>Сумма налога на прибыль к уменьшению - всего (строка 210 + строка 240) - строка 180, если строка 180 меньше суммы строк 210 и 240), (строка 050 подраздела 1.1 Раздела 1 + строка 080 подраздела 1.1 Раздела 1)</t>
  </si>
  <si>
    <t>Сумма ежемесячных авансовых платежей   на  1     квартал  200    7  года - всего (строка 180 - строка 180 Декларации за предыдущий отчетный период)</t>
  </si>
  <si>
    <t>Другие обоснованные расходы( сумма строк 224-244)  в том числе:</t>
  </si>
  <si>
    <t>____в  федер.  бюджет  (сумма  строк  120, 130, 140 подраздела 1.2 Раздела 1)</t>
  </si>
  <si>
    <t>____в бюджет субъекта РФ (сумма строк 220, 230, 240 подраздела 1.2 Раздела 1)</t>
  </si>
  <si>
    <t>310</t>
  </si>
  <si>
    <t>Сумма налога на прибыль, исчисленная в соответствии с пунктами 6, 8 статьи 10 ФЗ от 6 августа 2001 г. № 110-ФЗ, причитающаяся к уплате по отчетным периодам текущего года: в федеральный бюджет (строки 085 Листа 12 или Листа 13 Декларации за I полугодие 200</t>
  </si>
  <si>
    <t>320</t>
  </si>
  <si>
    <t>____в бюджет субъекта Российской Федерации (строки 095 Листа 12 или Листа 13 Декларации за I полугодие 2002 года)</t>
  </si>
  <si>
    <t>330</t>
  </si>
  <si>
    <t>____в местный бюджет (строки 105 Листа 12 или Листа 13 Декларации за I полугодие 2002 года)</t>
  </si>
  <si>
    <t>340</t>
  </si>
  <si>
    <t>Количество сроков уплаты по отчетным периодам текущего года</t>
  </si>
  <si>
    <t>350</t>
  </si>
  <si>
    <t>Транспортные расходы</t>
  </si>
  <si>
    <t>Сумма налога на прибыль, исчисленная в соответствии с пунктами 6, 8 статьи   10   ФЗ от   6   августа   2001 г.   №  110-ФЗ, причитающаяся к уплате по сроку 28               (сумма строк 051, 081, 091 подраздела 1.1 Раздела 1)</t>
  </si>
  <si>
    <t>360</t>
  </si>
  <si>
    <r>
      <t>Итого прибыль (убыток)</t>
    </r>
    <r>
      <rPr>
        <sz val="10"/>
        <rFont val="Times New Roman"/>
        <family val="1"/>
        <charset val="204"/>
      </rPr>
      <t xml:space="preserve"> (строка 010 + строка 020 - стока 030 - строка 040 + строка 050)</t>
    </r>
  </si>
  <si>
    <r>
      <t>Налоговая база</t>
    </r>
    <r>
      <rPr>
        <sz val="10"/>
        <rFont val="Times New Roman"/>
        <family val="1"/>
        <charset val="204"/>
      </rPr>
      <t xml:space="preserve"> (строка 060 - строка 070 - строка 080 - строка 090)</t>
    </r>
  </si>
  <si>
    <r>
      <t xml:space="preserve">Налоговая база для исчисления налога:
</t>
    </r>
    <r>
      <rPr>
        <sz val="10"/>
        <rFont val="Times New Roman"/>
        <family val="1"/>
        <charset val="204"/>
      </rPr>
      <t>(строка 100 - строка 110) + строка 100 Листов 05 + строка 530 Листа 06)</t>
    </r>
  </si>
  <si>
    <r>
      <t>____</t>
    </r>
    <r>
      <rPr>
        <sz val="10"/>
        <rFont val="Times New Roman"/>
        <family val="1"/>
        <charset val="204"/>
      </rPr>
      <t>в том числе в бюджет субъекта Российской Федерации (с учетом положений четвертого абзаца пункта 1 статьи 284 Налогового кодекса РФ, далее - НК)</t>
    </r>
  </si>
  <si>
    <r>
      <t xml:space="preserve">Ставка налога на прибыль - всего, (%)
</t>
    </r>
    <r>
      <rPr>
        <sz val="10"/>
        <rFont val="Times New Roman"/>
        <family val="1"/>
        <charset val="204"/>
      </rPr>
      <t>в том числе:</t>
    </r>
  </si>
  <si>
    <r>
      <t>____</t>
    </r>
    <r>
      <rPr>
        <sz val="10"/>
        <rFont val="Times New Roman"/>
        <family val="1"/>
        <charset val="204"/>
      </rPr>
      <t>в федеральный  бюджет</t>
    </r>
  </si>
  <si>
    <r>
      <t>____</t>
    </r>
    <r>
      <rPr>
        <sz val="10"/>
        <rFont val="Times New Roman"/>
        <family val="1"/>
        <charset val="204"/>
      </rPr>
      <t>в бюджет субъекта Российской Федерации</t>
    </r>
  </si>
  <si>
    <r>
      <t>____</t>
    </r>
    <r>
      <rPr>
        <sz val="10"/>
        <rFont val="Times New Roman"/>
        <family val="1"/>
        <charset val="204"/>
      </rPr>
      <t>в бюджет субъекта РФ (с учетом прилож. четвертого абзаца пункта 1 статьи 284 НК)</t>
    </r>
  </si>
  <si>
    <r>
      <t>____</t>
    </r>
    <r>
      <rPr>
        <sz val="10"/>
        <rFont val="Times New Roman"/>
        <family val="1"/>
        <charset val="204"/>
      </rPr>
      <t>в том числе:</t>
    </r>
  </si>
  <si>
    <r>
      <t>____</t>
    </r>
    <r>
      <rPr>
        <sz val="10"/>
        <rFont val="Times New Roman"/>
        <family val="1"/>
        <charset val="204"/>
      </rPr>
      <t>в федеральный бюджет (строка 120 х строка 150 : 100)</t>
    </r>
  </si>
  <si>
    <r>
      <t>____</t>
    </r>
    <r>
      <rPr>
        <sz val="10"/>
        <rFont val="Times New Roman"/>
        <family val="1"/>
        <charset val="204"/>
      </rPr>
      <t>в бюджет субъекта РФ {(строка 120 - строка 130) х строка 160 : 100} + (строка 130 х строка 170 : 100)</t>
    </r>
  </si>
  <si>
    <r>
      <t>Сумма начисленных авансовых платежей</t>
    </r>
    <r>
      <rPr>
        <sz val="10"/>
        <rFont val="Times New Roman"/>
        <family val="1"/>
        <charset val="204"/>
      </rPr>
      <t xml:space="preserve"> за отчетный (налоговый) период - всего</t>
    </r>
  </si>
  <si>
    <r>
      <t>____</t>
    </r>
    <r>
      <rPr>
        <sz val="10"/>
        <rFont val="Times New Roman"/>
        <family val="1"/>
        <charset val="204"/>
      </rPr>
      <t>в федеральный бюджет</t>
    </r>
  </si>
  <si>
    <t>суммы страхового возмещения от страх. Случаев по страхованию транспорта</t>
  </si>
  <si>
    <t>108</t>
  </si>
  <si>
    <t xml:space="preserve">суммы страхового возмещения от страх. Случаев по страхованию имущества </t>
  </si>
  <si>
    <t>109</t>
  </si>
  <si>
    <t>Всего внереализационных доходов (сумма строк с 020 по 060 + сумма строк с 070 по 100)</t>
  </si>
  <si>
    <t>В виде процентов, полученных по договорам займа,кредита,банковского счета, а также по ценным бумагам и другим долговым обязательствам</t>
  </si>
  <si>
    <t>В виде сумм восстановленных резервов, расходы на формирование которых были приняты в составе расходов в установленном порядке, -всего, в том числе:</t>
  </si>
  <si>
    <t>Резерв по сомнительным долгам</t>
  </si>
  <si>
    <t>Резерв под обесценение ценных бумаг</t>
  </si>
  <si>
    <t>В виде безвозмездно полученного имущества (работ, услуг) или имущественных прав</t>
  </si>
  <si>
    <t>Доходы в виде дохода прошлых лет, выявленного в отчетном (налоговом) пеиоде, в том числе:</t>
  </si>
  <si>
    <t>Расчет налоговой базы по налогу на прибыль организации по операциям, финансовые результаты которых учитываются в особом порядке (за исключением отраженных в Приложении №3 к Листу 02) - с ценными бумагами, необращающимися на организованном рынке ценных бумаг</t>
  </si>
  <si>
    <t>ЛИСТ 05</t>
  </si>
  <si>
    <t>Доходы от выбытия, в т.ч. от погашения</t>
  </si>
  <si>
    <t>Сумма отклонения от рыночной (расчетной) цены</t>
  </si>
  <si>
    <t>Расходы, связанные с приобретением и реализацией (выбытием, в т.ч. Погашением)</t>
  </si>
  <si>
    <t>Итого прибыль (убыток) (стр.010+020-030)</t>
  </si>
  <si>
    <t>Сумма корректировки прибыли (убытка)</t>
  </si>
  <si>
    <t>Налоговая база без учета убытков, полученных в предыдущих налоговых периодах (стр.040-стр.050)</t>
  </si>
  <si>
    <t>Сумма убытка или части убытка, полученного в предыдущем (предыдущих) налоговом (налоговых) периоде (периодах)</t>
  </si>
  <si>
    <t xml:space="preserve">Сумма убытка или части убытка, признаваемая в отчетном (налоговом) периоде в целях налогообложения,уменьшающая налоговую базу за отчетный (налоговый) период </t>
  </si>
  <si>
    <t>Сумма неучтенного убытка, подлежащего переносу на будущий отчетный (налоговый) период</t>
  </si>
  <si>
    <t>Налоговая база (стр.060-080)</t>
  </si>
  <si>
    <t>Расчет налоговой базы по налогу на прибыль организации по операциям, финансовые результаты которых учитываются в особом порядке (за исключением отраженных в Приложении №3 к Листу 02) - с ценными бумагами, обращающимися на организованном рынке ценных бумаг</t>
  </si>
  <si>
    <t xml:space="preserve">Всего внереализационных расходов и убытков, приравниваемых к внереализационным расходам                               ( сумма строк 300 и 200)    </t>
  </si>
  <si>
    <t>в виде сумм кредиторской задолженности (обязательства перед кредиторами), списанной в связи с истечением срока исковой давности или по другим основаниям, за исключением случаев, предусмотренных подпунктом 21 пункта 1 статьи 251 НК РФ</t>
  </si>
  <si>
    <t>№ п/п</t>
  </si>
  <si>
    <t>НАИМЕНОВАНИЕ РАСХОДА</t>
  </si>
  <si>
    <t>СУММА, руб.</t>
  </si>
  <si>
    <t>Расходы связанные с оплатой обучения в высших и средних специальных учебных заведениях  работников при получении ими высшего и среднего специального образования;</t>
  </si>
  <si>
    <t>Лицензии, свидетельства</t>
  </si>
  <si>
    <t>Командировочные расходы сверх норм, предусмотренных Правительством РФ и прочие расходы по командировкам не принимаемые в целях налогообложения</t>
  </si>
  <si>
    <t>Страхование</t>
  </si>
  <si>
    <t>Прочие ( расшифровываются в произвольной форме )</t>
  </si>
  <si>
    <t>ИТОГО</t>
  </si>
  <si>
    <t>Списание дебиторской задолженности - округление копеек</t>
  </si>
  <si>
    <t>Взносы по обязательному социальному страхованию от несчастных случаев</t>
  </si>
  <si>
    <t>Демеркуризация</t>
  </si>
  <si>
    <t>Дератизация</t>
  </si>
  <si>
    <t>Заправка ксерокса</t>
  </si>
  <si>
    <t>Инкассаторские услуги специализированных предприятий</t>
  </si>
  <si>
    <t>Информационные услуги</t>
  </si>
  <si>
    <t>Канцелярские расходы</t>
  </si>
  <si>
    <t>Командировочные расходы</t>
  </si>
  <si>
    <t>Консультационные услуги</t>
  </si>
  <si>
    <t>Контрольно-диагностические работы</t>
  </si>
  <si>
    <t>Нотариальные услуги</t>
  </si>
  <si>
    <t>Обслуживание противопожарной аппаратуры</t>
  </si>
  <si>
    <t>Обязательный медосмотр</t>
  </si>
  <si>
    <t>Оценка имущества</t>
  </si>
  <si>
    <t>Перерегистрация транспорта</t>
  </si>
  <si>
    <t>Плата за гидрометеопрогноз</t>
  </si>
  <si>
    <t>Подготовка, переподготовка кадров</t>
  </si>
  <si>
    <t>Почтово-телеграфные расходы</t>
  </si>
  <si>
    <t>Услуги СМИ</t>
  </si>
  <si>
    <t>Работы по межеванию зем.участков</t>
  </si>
  <si>
    <t>Расходы на банковские услуги</t>
  </si>
  <si>
    <t>Расходы на обеспечение нормальных условий труда</t>
  </si>
  <si>
    <t>Расходы на природоохранные мероприятия</t>
  </si>
  <si>
    <t xml:space="preserve">Расходы на содержание медпунктов, находящихся на территории </t>
  </si>
  <si>
    <t>Расходы по аренде имущества</t>
  </si>
  <si>
    <t>Сбор ГИБДД</t>
  </si>
  <si>
    <t>Спецмолоко</t>
  </si>
  <si>
    <t>Теплоэнергия</t>
  </si>
  <si>
    <t xml:space="preserve">Топливо </t>
  </si>
  <si>
    <t>Услуги вневедомственной охраны</t>
  </si>
  <si>
    <t>Услуги гос.лаборатории</t>
  </si>
  <si>
    <t>Услуги ж/д</t>
  </si>
  <si>
    <t>Услуги коммунальных хозяйств</t>
  </si>
  <si>
    <t>Экспертиза пром.безопасности</t>
  </si>
  <si>
    <t xml:space="preserve">Всего </t>
  </si>
  <si>
    <t>Наименование налогов</t>
  </si>
  <si>
    <t>Сумма налога,   руб</t>
  </si>
  <si>
    <t xml:space="preserve">Транспортный налог </t>
  </si>
  <si>
    <t>Налог на землю</t>
  </si>
  <si>
    <t>Аренда земли</t>
  </si>
  <si>
    <t>Плата за забранную воду</t>
  </si>
  <si>
    <t>Налог на пользование водными объектами</t>
  </si>
  <si>
    <t>Налог на имущество предприятия</t>
  </si>
  <si>
    <t>ИТОГО:</t>
  </si>
  <si>
    <t>Регистр налогового учета расходов по операциям, финансовые результаты по которым учитываются при налогообложении прибыли с учетом положений статей 268, 275.1, 276, 279, 323 и пункта 21 статьи 346.38 НК (за исключением отраженных в Листе 05)</t>
  </si>
  <si>
    <t>Количество сделок по реализации амортизируемого имущества - всего,</t>
  </si>
  <si>
    <t>в том числе убыточных</t>
  </si>
  <si>
    <t>Остаточная стоимость реализованного амортизируемого имущества и расходы, связанные с его реализацией</t>
  </si>
  <si>
    <t>Прибыль от реализации амортизируемого имущества (без учета сделок, по которым получены убытки)</t>
  </si>
  <si>
    <t>Убытки от реализации амортизируемого имущества (без учета сделок, по которым получена прибыль)</t>
  </si>
  <si>
    <t>Выручка от реализации права требования как реализация финансовых услуг</t>
  </si>
  <si>
    <t>Стоимость реализ. права требования при его реализации как финансовой услуги</t>
  </si>
  <si>
    <t>Убытки при реализации права требования как реализация финансовых услуг (строка 080 - строка 070), если строка 080 &gt; строки 070)</t>
  </si>
  <si>
    <t>Выручка от реализации права требования:</t>
  </si>
  <si>
    <t>9.1</t>
  </si>
  <si>
    <t>до наступления срока платежа (п. 1 ст. 279 НК)</t>
  </si>
  <si>
    <t>9.2</t>
  </si>
  <si>
    <t>после наступления срока платежа (п. 2 ст. 279 НК)</t>
  </si>
  <si>
    <t xml:space="preserve">Стоимость реализованного права требования </t>
  </si>
  <si>
    <t>Убыток от реализации права требования в соответствии со статьей 279 НК:</t>
  </si>
  <si>
    <t>по п. 1  - размер убытка, соответствующий сумме процентов, исчисленных в соответствии процентов, исчисленных в соответствии со статьей 269 НК</t>
  </si>
  <si>
    <t>11.2</t>
  </si>
  <si>
    <t xml:space="preserve"> - размер убытка, превышающий сумму процентов, исчисл. в соотв. со статьей 269 НК (строка 120 - строка 100 - строка 140, если строка120 &gt; строки 100)</t>
  </si>
  <si>
    <t>11.3</t>
  </si>
  <si>
    <t>11.4</t>
  </si>
  <si>
    <t>Выручка от реализ. товаров (работ, услуг), имущ. прав по объектам обслуж. произв. и хозяйств, включая объекты жилищно-коммун. и соц.-культурной сферы</t>
  </si>
  <si>
    <t>Расходы, понесенные обслуж. производ. и хозяйствами при реализации ими товаров (работ, услуг), имущест. прав в текущем отчетном периоде</t>
  </si>
  <si>
    <t>Сумма убытков текущего отчетного периода по объектам обслуж. Произв. и хозяйств, включая объекты жилищно-коммун. и соц.-культурной сферы (строка 190 - строка 180, если строка 190 &gt; строки 180)</t>
  </si>
  <si>
    <t>Доходы учредителя доверительного управления, полученные в рамках договора доверительного управления имуществом (п. 3 ст. 276 НК)</t>
  </si>
  <si>
    <t>Расходы учредителя доверительного управления, связанные с осуществлением договора доверительного управления имуществом (п. 3 ст. 276 НК)</t>
  </si>
  <si>
    <t>Убытки, полученные в отчетном периоде в рамках договора доверит. управ имущ. (п. 4 ст. 276 НК) (строка 220 - строка 210, если строка 220 &gt; строки 210)</t>
  </si>
  <si>
    <t>290</t>
  </si>
  <si>
    <t xml:space="preserve">         Доходы по выявленному бездоговорному потреблению электроэнергии</t>
  </si>
  <si>
    <t>Доходы от списания незавершенного строительства</t>
  </si>
  <si>
    <t>14.1</t>
  </si>
  <si>
    <t>14.2</t>
  </si>
  <si>
    <t>Услуги автостоянки, автомойки</t>
  </si>
  <si>
    <t xml:space="preserve">Заместитель главного бухгалтера </t>
  </si>
  <si>
    <t>Волгоградэнерго</t>
  </si>
  <si>
    <t>Ростовэнерго</t>
  </si>
  <si>
    <t>расходы по восстановлению ОС (страховые случае)</t>
  </si>
  <si>
    <t>69</t>
  </si>
  <si>
    <t>расходы по восстановлению ОС в результате иных случаев</t>
  </si>
  <si>
    <t>Списание неликвидных ТМЦ</t>
  </si>
  <si>
    <t>резерв под снижение стоимости материальных ценностей</t>
  </si>
  <si>
    <t>258 п.9</t>
  </si>
  <si>
    <t xml:space="preserve">Амортизационная премия </t>
  </si>
  <si>
    <t>Страховые взносы</t>
  </si>
  <si>
    <t>Исполнительный аппарат</t>
  </si>
  <si>
    <t>Расходы от ликвидации (списания фин.вложений)</t>
  </si>
  <si>
    <t>73</t>
  </si>
  <si>
    <t>74</t>
  </si>
  <si>
    <t>Расходы на ценовой и технологический аудит проекта изменений вносимых в инвестиционную программу</t>
  </si>
  <si>
    <t>расчеты по переуступке долга</t>
  </si>
  <si>
    <t>75</t>
  </si>
  <si>
    <t>Переоценка фин.вложений</t>
  </si>
  <si>
    <t>Резерв под обесценение фин.вложений</t>
  </si>
  <si>
    <t>Прочие</t>
  </si>
  <si>
    <t>Аварийно-восстановительные работы на объектах Россети</t>
  </si>
  <si>
    <t>70</t>
  </si>
  <si>
    <t>71</t>
  </si>
  <si>
    <t>72</t>
  </si>
  <si>
    <t>76</t>
  </si>
  <si>
    <t>77</t>
  </si>
  <si>
    <t>78</t>
  </si>
  <si>
    <t>Резерв под оценочные обязательства</t>
  </si>
  <si>
    <t>Услуги энергосервисные по снижению потерь</t>
  </si>
  <si>
    <t>ОС до 100 тыс.руб. и расходы на их установку</t>
  </si>
  <si>
    <t>резерв по оценочным обязательствам</t>
  </si>
  <si>
    <t>Расчет налога на прибыль по ПАО "Россети Юг"</t>
  </si>
  <si>
    <t>ПАО "Россети Юг"</t>
  </si>
  <si>
    <t>Заместитель главного бухгалтера</t>
  </si>
  <si>
    <t>ПАО "Россети Юга"</t>
  </si>
  <si>
    <t>не распределенные расходы 08 счета</t>
  </si>
  <si>
    <t>Расходы на управление ПАО "Россети Кубань"</t>
  </si>
  <si>
    <t>расходы по имуществу, переданному в оперативное управление</t>
  </si>
  <si>
    <t>Основные средства, первоначальная стоимость которых не превышает 100 тыс.руб.</t>
  </si>
  <si>
    <t>затраты 23,10,70,71,79 счета не принимаемые</t>
  </si>
  <si>
    <t xml:space="preserve"> Демонтажные работы ПС не признанные в капитальных вложениях</t>
  </si>
  <si>
    <t>Восстановительные работы на объектах ЛДНР</t>
  </si>
  <si>
    <t>Арендные обязательства</t>
  </si>
  <si>
    <t>Прибыль 2021 г.,выявленная в отчетном периоде</t>
  </si>
  <si>
    <t>Прибыль 2020 г.,выявленная в отчетном периоде</t>
  </si>
  <si>
    <t>Прибыль 2022 г.,выявленная в отчетном периоде</t>
  </si>
  <si>
    <t>Прибыль до 01.01. 2020 г.,выявленная в отчетном периоде</t>
  </si>
  <si>
    <t>Остаточный срок амортизации ОС на 31.12.2023  г.</t>
  </si>
  <si>
    <t>Сумма убытка, принимаемого в целях налогообложения за отчетный (налоговый) период за  2023 г.</t>
  </si>
  <si>
    <t>Сумма оставшегося убытка по состоянию на  31.12.2023  г. п.5-п.9-п.10</t>
  </si>
  <si>
    <t>Убыток 2021 г.,выявленный в отчетном периоде</t>
  </si>
  <si>
    <t>Убыток 2020 г.,выявленный в отчетном периоде</t>
  </si>
  <si>
    <t>Убыток 2022 г.,выявленный в отчетном периоде</t>
  </si>
  <si>
    <t>Убыток до 01.01.2020  г.,выявленный в отч.периоде</t>
  </si>
  <si>
    <t>Филиал _______________________</t>
  </si>
  <si>
    <t>Регистр налогового учета за _____________ г.
Доходы от реализации товаров, работ, услуг</t>
  </si>
  <si>
    <t>Номенклатурные группы</t>
  </si>
  <si>
    <t>Дата</t>
  </si>
  <si>
    <t>Документ</t>
  </si>
  <si>
    <t>Содержание</t>
  </si>
  <si>
    <t>Регистр налогового учета за _____________ г.
Доходы от реализации прочего имущества, прав, ценных бумаг</t>
  </si>
  <si>
    <t>Вид прочих доходов и расходов</t>
  </si>
  <si>
    <t>Реализуемые активы</t>
  </si>
  <si>
    <t>Итого</t>
  </si>
  <si>
    <t>Регистр налогового учета за _____________ г.
Внереализационные доходы</t>
  </si>
  <si>
    <t>Статья прочих доходов и расходов</t>
  </si>
  <si>
    <t>Регистр налогового учета за _____________ г.
Прямые расходы, относящиеся к реализованным товарам, услугам</t>
  </si>
  <si>
    <t>Статья затрат</t>
  </si>
  <si>
    <t>Регистр налогового учета за _____________ г.
Расходы, относящиеся к реализации прочего имущества, прав, ценных бумаг</t>
  </si>
  <si>
    <t>Регистр налогового учета за _____________ г.
Косвенные расходы на производство и реализацию</t>
  </si>
  <si>
    <t>Вид расходов</t>
  </si>
  <si>
    <t>Регистр налогового учета за _____________ г.
Внереализационные расходы</t>
  </si>
  <si>
    <t>Регистр информации о финансовых результатах от реализации ОС и НМА за ____________________ г.</t>
  </si>
  <si>
    <t>Цена реализации объекта</t>
  </si>
  <si>
    <t>Первоначальная стоимость</t>
  </si>
  <si>
    <t>Сумма начисленной амортизации</t>
  </si>
  <si>
    <t>Расходы, связанные с реализацией объекта</t>
  </si>
  <si>
    <t>Расходы</t>
  </si>
  <si>
    <t>Прибыль</t>
  </si>
  <si>
    <t>Убыток</t>
  </si>
  <si>
    <t>Дата операции</t>
  </si>
  <si>
    <t>Объект</t>
  </si>
  <si>
    <t>№</t>
  </si>
  <si>
    <t>Филиал</t>
  </si>
  <si>
    <t xml:space="preserve">Инвентарный номер </t>
  </si>
  <si>
    <t>Дата ввода в эксплуатацию</t>
  </si>
  <si>
    <t>Срок полезного использования, мес. (с учетом спец. коэф-та)</t>
  </si>
  <si>
    <t xml:space="preserve">Остаточная стоимость на начало периода </t>
  </si>
  <si>
    <t xml:space="preserve">Остаточная стоимость в НУ на начало периода </t>
  </si>
  <si>
    <t xml:space="preserve">Сальдо ВР в остаточной стоимости ОС  на начало отчетного/ налогового периода
</t>
  </si>
  <si>
    <t>Ввод ОС,
реконструкция
модернизация
счет 01.01. , 01.08</t>
  </si>
  <si>
    <t>Списание ОС до 100 тыс.руб. (НУ)
счет 01.01, 01.08
НВР (ОНО)</t>
  </si>
  <si>
    <t>Амортизационная премия (НУ)
счет 01.01
НВР (ОНО)</t>
  </si>
  <si>
    <t>Сумма начисленной амортизаии за отчетный/налоговый/ период 
счет 02.01</t>
  </si>
  <si>
    <t>Сумма начисленной амортизаии за отчетный/налоговый/ период по НУ
счет 02.01</t>
  </si>
  <si>
    <t>В том числе отложенные налоги
Дт. 08.03 Кт 02.01</t>
  </si>
  <si>
    <t>Начислено
Обесценение
счет  Кт. 02.04 (БУ)</t>
  </si>
  <si>
    <t>Амортизация
Обесценение
счет Кт. 02.04 (БУ)</t>
  </si>
  <si>
    <t>Разница в сумме начисленной амортизации за отчетный/ налоговый период между БУ и НУ</t>
  </si>
  <si>
    <t>Оборот ВР за период</t>
  </si>
  <si>
    <t xml:space="preserve">Остаточная стоимость на конец периода </t>
  </si>
  <si>
    <t xml:space="preserve">Сальдо ВР в остаточной стоимости ОС  на конец отчетного/ налогового периода
</t>
  </si>
  <si>
    <t xml:space="preserve">Погашение ВР при выбытии амортизируемого имущества
Дт. 91.02 Кт. 01.09
</t>
  </si>
  <si>
    <t>Погашение НВРР при ликвидации, безвозмездной передаче амортизируемого имущества</t>
  </si>
  <si>
    <t>Признак выбытия</t>
  </si>
  <si>
    <t>БУ</t>
  </si>
  <si>
    <t>НУ</t>
  </si>
  <si>
    <t xml:space="preserve">ВВР (ОНА)
</t>
  </si>
  <si>
    <t xml:space="preserve">НВР (ОНО)
</t>
  </si>
  <si>
    <t>Ну</t>
  </si>
  <si>
    <t xml:space="preserve">ВВР (ОНА),
</t>
  </si>
  <si>
    <t xml:space="preserve">НВР (ОНО),
</t>
  </si>
  <si>
    <t>21=(15-16-18-17-18)</t>
  </si>
  <si>
    <t>х</t>
  </si>
  <si>
    <t>Расходы по амортизации ОС  за ____________________ г.</t>
  </si>
  <si>
    <t>Характер расходов</t>
  </si>
  <si>
    <t>Статьи затрат</t>
  </si>
  <si>
    <t>Регистр налогового учета за _____________ г.
Материальные расходы</t>
  </si>
  <si>
    <t xml:space="preserve"> Кор. Счет</t>
  </si>
  <si>
    <t>Регистр налогового учета за _____________ г.
Расходы по амортизации</t>
  </si>
  <si>
    <t>Регистр налогового учета за _____________ г.
Расходы на оплату труда</t>
  </si>
  <si>
    <t>По данным налогового учета в первоначальной (последней дополнительной) декларации</t>
  </si>
  <si>
    <t xml:space="preserve">Корректировка  данных налогового учета </t>
  </si>
  <si>
    <t>Наименование доходов и/или расходов</t>
  </si>
  <si>
    <t>Номер приложения (расшифровки строки) к Листу 02, в котором первоначально отражен расход и/ или доход.</t>
  </si>
  <si>
    <t>Документы, определяющие / подтверждающие факт финансово-хозяйственной операции</t>
  </si>
  <si>
    <t>Сумма корректируемого дохода и /или расхода</t>
  </si>
  <si>
    <t>Номер приложения (строки) к Листу 02, в котором должен быть отражен расход и/ или доход после корректировки.</t>
  </si>
  <si>
    <t xml:space="preserve">Сумма дохода или расхода, </t>
  </si>
  <si>
    <t>номер и дата договора (контракта и т.д.)</t>
  </si>
  <si>
    <t>номер и дата счета-фактуры</t>
  </si>
  <si>
    <t xml:space="preserve"> Дата и номер документа  </t>
  </si>
  <si>
    <t>Наименование контрагента</t>
  </si>
  <si>
    <t>ИНН</t>
  </si>
  <si>
    <t xml:space="preserve">принималась в налоговом учете </t>
  </si>
  <si>
    <t>не принималась в налоговом учете</t>
  </si>
  <si>
    <t xml:space="preserve"> сторно дохода            ( заполняется положительное значение)</t>
  </si>
  <si>
    <t>принимаемая  в налоговом учете</t>
  </si>
  <si>
    <t>не принимаемая в налоговом учете</t>
  </si>
  <si>
    <t>итого</t>
  </si>
  <si>
    <t>Главный бухгалтер</t>
  </si>
  <si>
    <t>Исполнитель</t>
  </si>
  <si>
    <t>рублей</t>
  </si>
  <si>
    <t>По данным налового учета</t>
  </si>
  <si>
    <t>Наименование расходов (убытка)</t>
  </si>
  <si>
    <t>Сумма расхода, учитываемая, как:</t>
  </si>
  <si>
    <t>Сумма расхода , не учитываемая в целях налогообложения, как:</t>
  </si>
  <si>
    <t>Номер приложения к Листу 02 декларации налога на прибыль,в котором подлежит отражению данная сумма расхода или стороно дохода</t>
  </si>
  <si>
    <t xml:space="preserve"> Дата и номер документа  ( акта, судебн. решение и т.д)</t>
  </si>
  <si>
    <t>расход</t>
  </si>
  <si>
    <t xml:space="preserve"> сторно дохода            (заполняется в виде положительного значения)</t>
  </si>
  <si>
    <t>Главный бухгалтер ________________________</t>
  </si>
  <si>
    <t>Наименование доходов (прибыли)</t>
  </si>
  <si>
    <t>Сумма дохода, учитываемая, как:</t>
  </si>
  <si>
    <t>Сумма дохода , не учитываемая в целях налогообложения, как:</t>
  </si>
  <si>
    <t xml:space="preserve"> Номер приложения к Листу 02 декларации налога на прибыль в котором подлежит отражению данная сумма дохода или стороно расхода</t>
  </si>
  <si>
    <t xml:space="preserve"> Дата и номер документа  ( акта, судебн. решение и т.д)*</t>
  </si>
  <si>
    <t>доход</t>
  </si>
  <si>
    <t xml:space="preserve"> сторно расхода            (заполняется в виде положительного значения)</t>
  </si>
  <si>
    <t>Расшифровка  доходов и/или  расходов,  выявленных в ______г. и подлежащих корректировке в налоговых регистрах за _____ год</t>
  </si>
  <si>
    <t xml:space="preserve">Дата составления </t>
  </si>
  <si>
    <t>Расшифровка  расходов (убытков),  выявленных в ____ году и относящихся к налоговому периоду _____ год</t>
  </si>
  <si>
    <t>Филиал _____________________</t>
  </si>
  <si>
    <t>Филиал __________________</t>
  </si>
  <si>
    <t>Расшифровка  доходов (прибыли),  выявленных в _______ году и относящихся к  налоговому периоду _______ год</t>
  </si>
  <si>
    <t>Филиал ____________</t>
  </si>
  <si>
    <t>Филиал "РОСТОВЭНЕРГО"</t>
  </si>
  <si>
    <t>Месяц</t>
  </si>
  <si>
    <t>% за пользование краткосрочными инвестициями</t>
  </si>
  <si>
    <t>% за пользование долгосрочными инвестициями</t>
  </si>
  <si>
    <t xml:space="preserve">корректировка </t>
  </si>
  <si>
    <t>корректировка</t>
  </si>
  <si>
    <t>ИТОГО ИНВЕСТИЦИИ</t>
  </si>
  <si>
    <t>% по облигационному займу</t>
  </si>
  <si>
    <t>% за пользование краткосрочными средствами</t>
  </si>
  <si>
    <t>% за пользование долгосрочными средствами</t>
  </si>
  <si>
    <t>корректировка  БУ, НУ</t>
  </si>
  <si>
    <t>резервирование</t>
  </si>
  <si>
    <t>ЭСК</t>
  </si>
  <si>
    <t>ИТОГО по БУ</t>
  </si>
  <si>
    <t>ИТОГО по НУ</t>
  </si>
  <si>
    <t>66.04</t>
  </si>
  <si>
    <t>67.02, 67.04</t>
  </si>
  <si>
    <t>67.02</t>
  </si>
  <si>
    <t>67.04</t>
  </si>
  <si>
    <t>66.04/67.02,67.04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</si>
  <si>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</si>
  <si>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</si>
  <si>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</si>
  <si>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</si>
  <si>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</si>
  <si>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</si>
  <si>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</si>
  <si>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</si>
  <si>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</si>
  <si>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</si>
  <si>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</si>
  <si>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</si>
  <si>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ОНО</t>
  </si>
  <si>
    <t>Филиал "ВОЛГОГРАДЭНЕРГО"</t>
  </si>
  <si>
    <t>Филиал "АСТРАХАНЬЭНЕРГО"</t>
  </si>
  <si>
    <t>Филиал "КАЛМЭНЕРГО"</t>
  </si>
  <si>
    <t>Исполнительный Аппарат</t>
  </si>
  <si>
    <t>66.02</t>
  </si>
  <si>
    <t>Филиал "КУБАНЬЭНЕРГО"</t>
  </si>
  <si>
    <t>Свод по ПАО "РОССЕТИ ЮГ"</t>
  </si>
  <si>
    <t>Проценты по данным бухгалтерского и налогового учета в _________ году, отнесенные в БУ на текущую деятельность</t>
  </si>
  <si>
    <t>Приложение к форме № ИНВ-17</t>
  </si>
  <si>
    <t>Утверждена постановлением Госкомстата России от 18.08.98 № 88</t>
  </si>
  <si>
    <t>организация</t>
  </si>
  <si>
    <t>СПРАВКА</t>
  </si>
  <si>
    <t>Номер по порядку</t>
  </si>
  <si>
    <t>Наименование, адрес и номер телефона дебитора, кредитора</t>
  </si>
  <si>
    <t>Числится задолженность</t>
  </si>
  <si>
    <t>Сумма задолженности, руб. коп.</t>
  </si>
  <si>
    <t>Документ, подтверждающий задолженность</t>
  </si>
  <si>
    <t>Предложения о суммах задолженности для налогового учета</t>
  </si>
  <si>
    <t>За что</t>
  </si>
  <si>
    <t>Дата начала</t>
  </si>
  <si>
    <t>Дебиторская</t>
  </si>
  <si>
    <t>Кредиторская</t>
  </si>
  <si>
    <t>Наименование</t>
  </si>
  <si>
    <t>Номер</t>
  </si>
  <si>
    <t>Просроченная дебиторская задолженность от 91 дня и выше</t>
  </si>
  <si>
    <t>Просроченная дебиторская задолженность от 45 до 90 дней</t>
  </si>
  <si>
    <t>Текущая, просроченная дебиторская задолженность менее 45 дней</t>
  </si>
  <si>
    <t>ВСЕГО:</t>
  </si>
  <si>
    <t>ИНВЕНТАРИЗАЦИИ РАСЧЕТОВ С ПОКУПАТЕЛЯМИ</t>
  </si>
  <si>
    <t>К АКТУ ОТ _____________Г.</t>
  </si>
  <si>
    <t>Регистр "Определение доли расходов по необлагаемым НДС операциям в общей сумме расходов"</t>
  </si>
  <si>
    <t>ИНН  6164266561</t>
  </si>
  <si>
    <t>Код</t>
  </si>
  <si>
    <t>Наименование показателя</t>
  </si>
  <si>
    <t>Код операций
(Гр.3)</t>
  </si>
  <si>
    <t>Сумма доходов (без НДС)
(Гр.4)</t>
  </si>
  <si>
    <t>Сумма доходов по необлагаемым НДС операциям
(Гр.5)</t>
  </si>
  <si>
    <t>Процент суммы доходов необлагаемых НДС в сумме дохода 
(Гр.6 = Гр.5/Гр.4*100)</t>
  </si>
  <si>
    <t>Сумма расходов (без НДС)
(Гр.7)</t>
  </si>
  <si>
    <t>Сумма косвенных расходов
(Гр.7.1)</t>
  </si>
  <si>
    <t>Сумма расходов по освобожденным от налогообложения операциям 
(Гр.8 = (Гр.7+Гр.7.1)*Гр.6/100)</t>
  </si>
  <si>
    <t>Расходы всего
(Гр.9)</t>
  </si>
  <si>
    <t>Процент расходов по необлагаемым НДС операциям в общей сумме расходов (Гр.10=Гр.8/Гр.9*100)</t>
  </si>
  <si>
    <t>Доходы всего
(Гр.11)</t>
  </si>
  <si>
    <t>Доля стоимости необлагаемых НДС операций в общей стоимости отгруженной продукции, %
Гр.(12)</t>
  </si>
  <si>
    <t>7.1</t>
  </si>
  <si>
    <t>001</t>
  </si>
  <si>
    <t>Доходы от услуг баз отдыха и детских лагерей (путевки)</t>
  </si>
  <si>
    <t>002</t>
  </si>
  <si>
    <t>Доходы (Расходы) от реализации квартир</t>
  </si>
  <si>
    <t>1010298</t>
  </si>
  <si>
    <t>003</t>
  </si>
  <si>
    <t>Доходы (Расходы) от реализации материалов и запасов</t>
  </si>
  <si>
    <t>1010230</t>
  </si>
  <si>
    <t>004</t>
  </si>
  <si>
    <t>Доходы (Расходы) от реализации материалов и запасов (цветмет)</t>
  </si>
  <si>
    <t>005</t>
  </si>
  <si>
    <t>Займы и проценты по ним</t>
  </si>
  <si>
    <t>1010292</t>
  </si>
  <si>
    <t>006</t>
  </si>
  <si>
    <t>Доходы(Расходы) от реализации основных средств (жилые дома)</t>
  </si>
  <si>
    <t>007</t>
  </si>
  <si>
    <t>Доходы (Расходы) от реализации материалов и запасов (драгметаллы)</t>
  </si>
  <si>
    <t>008</t>
  </si>
  <si>
    <t>Налоговый агент</t>
  </si>
  <si>
    <t>1010251</t>
  </si>
  <si>
    <t>009</t>
  </si>
  <si>
    <t>В том числе расходы сч. 90.02</t>
  </si>
  <si>
    <t>Услуги по восстановлению, переоформлению документов по технологическому присоединению</t>
  </si>
  <si>
    <t>Выполнение работ, отнесенных к компетенции заявителя, при осуществлении ТП (Услуга под ключ)</t>
  </si>
  <si>
    <t>Услуги по выдаче технических условий</t>
  </si>
  <si>
    <t>Услуги по передаче электроэнергии по сетям</t>
  </si>
  <si>
    <t>Услуги  по технологическому присоединению к сети</t>
  </si>
  <si>
    <t>Производство и реализация электроэнергии ДЭС</t>
  </si>
  <si>
    <t>Производство и реализация тепловой энергии</t>
  </si>
  <si>
    <t>Услуги по оперативно-техническому обслуживанию электросетевого оборудования сторонних организаций</t>
  </si>
  <si>
    <t>Услуги по ремонту электросетевого оборудования сторонних организаций</t>
  </si>
  <si>
    <t>Услуги связи</t>
  </si>
  <si>
    <t>Услуги по отключению-подключению потребителей, введение ограничений потребления электроэнергии</t>
  </si>
  <si>
    <t>Услуги автотранспорта</t>
  </si>
  <si>
    <t>Организация учета электрической энергии (установка/замена, ремонт приборов учета, установка комплекс</t>
  </si>
  <si>
    <t>Другие прочие промышленные виды деятельности</t>
  </si>
  <si>
    <t>Аренда прочего имущества</t>
  </si>
  <si>
    <t>Рыбное хозяйство</t>
  </si>
  <si>
    <t>Услуги водоснабжения</t>
  </si>
  <si>
    <t>В том числе прочие расходы сч. 91.02</t>
  </si>
  <si>
    <t>Убытки от недостач и хищений, виновные лица по которым решением суда не установлены (материалы)</t>
  </si>
  <si>
    <t>Убытки 2013 г., выявленные в отчетном периоде</t>
  </si>
  <si>
    <t>НеПрин.Убытки 2013 г., выявленные в отчетном периоде</t>
  </si>
  <si>
    <t>Расходы на отчисления в резервы под оценочные обязательства (судебные дела)</t>
  </si>
  <si>
    <t xml:space="preserve">Доходы/расходы по договорам уступки права требования после наступления срока платежа </t>
  </si>
  <si>
    <t>Доходы (Расходы) от реализации основных средств</t>
  </si>
  <si>
    <t>Расходы в виде процентов по кредитам и займам среди сторонних предприятий</t>
  </si>
  <si>
    <t>Расходы по ликвидации основных средств в виде сумм недоначисленной амортизации</t>
  </si>
  <si>
    <t>Иные расходы по ликвидации основных средств</t>
  </si>
  <si>
    <t>Расходы по прочему выбытию активов в виде сумм недоначисленной амортизации</t>
  </si>
  <si>
    <t>Не Прин.Иные расходы по прочему выбытию активов</t>
  </si>
  <si>
    <t>Иные расходы по прочему выбытию активов</t>
  </si>
  <si>
    <t>НДС с безвозмездной передачи</t>
  </si>
  <si>
    <t>Расходы связанные с обслуживанием ценных бумаг (акции)</t>
  </si>
  <si>
    <t>Расходы по государственной регистрации объектов</t>
  </si>
  <si>
    <t>расходы, связанные с выплатой дивидендов прочим акционерам</t>
  </si>
  <si>
    <t>Расходы по налогу на имущество (непроизводственная сфера)</t>
  </si>
  <si>
    <t>Расходы в виде НДС по списанной кредиторской задолженности</t>
  </si>
  <si>
    <t>Расходы в виде списанной дебиторской задолженности, по которой истек срок исковой давности</t>
  </si>
  <si>
    <t>НеПрин. Расходы в виде штрафов, пеней, неустоек прочие</t>
  </si>
  <si>
    <t>Расходы на возмещение причиненных убытков</t>
  </si>
  <si>
    <t>Расходы на судебные издержки</t>
  </si>
  <si>
    <t>Расходы  социального характера на выплаты персоналу (ВСХ)</t>
  </si>
  <si>
    <t>Не Прин. Расходы  социального характера на выплаты персоналу (ВСХ)</t>
  </si>
  <si>
    <t>Другие прочие расходы  социального характера (ВСХ не входящие в П-4)</t>
  </si>
  <si>
    <t xml:space="preserve">ФЗП из прибыли </t>
  </si>
  <si>
    <t>Отчисления в ППО на культурно-массовую и физкультурно-оздоровительную работу (п.7.2.5 Колдоговора МР</t>
  </si>
  <si>
    <t>Отчисления в ППО на содержание освобожденных и штатных работников ППО (п.7.2.10 Колдоговора МРСК 200</t>
  </si>
  <si>
    <t>Расходы в виде отчислений в РАЭЛ</t>
  </si>
  <si>
    <t>Расходы в виде невозмещаемого НДС</t>
  </si>
  <si>
    <t>Другие прочие расходы</t>
  </si>
  <si>
    <t>Другие прочие расходы не принимаемые для НУ</t>
  </si>
  <si>
    <t>Амортизация ОС, учитываемых в составе прочих расходов, за исключением переданных в аренду</t>
  </si>
  <si>
    <t>Расходы, возникающие как последствия чрезвычайных обстоятельств (стихийного бедствия, пожара, аварии</t>
  </si>
  <si>
    <t>Расходы на проведение  культурно-просветительных мероприятий</t>
  </si>
  <si>
    <t>Расходы по услугам банков</t>
  </si>
  <si>
    <t>Расходы в виде отчислений в резерв по сомнительным долгам</t>
  </si>
  <si>
    <t>Расходы от уценки финансовых вложений</t>
  </si>
  <si>
    <t>Расходы на госпошлины</t>
  </si>
  <si>
    <t>Расходы в виде штрафов, пеней, неустоек по хоз. договорам</t>
  </si>
  <si>
    <t>Прочие выплаты ФЗП</t>
  </si>
  <si>
    <t>НеПрин.Убытки 2018 г., выявленные в отчетном периоде</t>
  </si>
  <si>
    <t>Убытки 2018 г., выявленные в отчетном периоде</t>
  </si>
  <si>
    <t>Убытки 2014 г., выявленные в отчетном периоде</t>
  </si>
  <si>
    <t>НеПрин.Убытки 2014 г., выявленные в отчетном периоде</t>
  </si>
  <si>
    <t>Убытки 2015 г., выявленные в отчетном периоде</t>
  </si>
  <si>
    <t>НеПрин.Убытки 2015 г., выявленные в отчетном периоде</t>
  </si>
  <si>
    <t>Убытки 2012 г., выявленные в отчетном периоде</t>
  </si>
  <si>
    <t>Убытки 2011 г., выявленные в отчетном периоде</t>
  </si>
  <si>
    <t>Страховые взносы ПФР, ФСС, ОМС</t>
  </si>
  <si>
    <t>Доходы (Расходы) от реализации металлолома и отработанного масла</t>
  </si>
  <si>
    <t>Убытки 2017 г., выявленные в отчетном периоде</t>
  </si>
  <si>
    <t>Материальная помощь пенсионерам (включая единовременные выплаты, компенсации коммунальных платежей)</t>
  </si>
  <si>
    <t>Убытки 2016 г., выявленные в отчетном периоде</t>
  </si>
  <si>
    <t>НеПрин.Убытки 2016 г., выявленные в отчетном периоде</t>
  </si>
  <si>
    <t>Реализация долей в уставном капитале</t>
  </si>
  <si>
    <t>1010243</t>
  </si>
  <si>
    <t>Доходы всего</t>
  </si>
  <si>
    <t>Доходы в виде процентов, полученных по договорам банковского счета, вклада</t>
  </si>
  <si>
    <t>Процентные доходы по выданным краткосрочным займам</t>
  </si>
  <si>
    <t xml:space="preserve">Доходы (Расходы) от бездоговорного потребления электроэнергии </t>
  </si>
  <si>
    <t>Доходы/расходы возмещение фактических затрат при перемещении объектов электросетевого хозяйства и др.</t>
  </si>
  <si>
    <t>Доходы/расходы от реализации акций</t>
  </si>
  <si>
    <t>Период отчета:________ г.</t>
  </si>
  <si>
    <t>Публичное акционерное общество "Россети Юг"</t>
  </si>
  <si>
    <t>Налоговый регистр для расчета</t>
  </si>
  <si>
    <t xml:space="preserve">налога на прибыль </t>
  </si>
  <si>
    <t>РУБ.</t>
  </si>
  <si>
    <t xml:space="preserve"> %                              для расчета резерва  отчетного (налогового) периода </t>
  </si>
  <si>
    <t xml:space="preserve">Выручка  налогового периода </t>
  </si>
  <si>
    <t xml:space="preserve">Сумма резерва отчетного (налогового) периода с учетом ограничения относительно выручки от реализации отчетного (налогового) периода
(10) = (8), если (8)&lt;= (9)x10%;
(10) = (9)x10%, если (8) &gt; (9)x10%
</t>
  </si>
  <si>
    <r>
      <t xml:space="preserve">Сумма </t>
    </r>
    <r>
      <rPr>
        <b/>
        <sz val="11"/>
        <rFont val="Arial Cyr"/>
        <charset val="204"/>
      </rPr>
      <t>просроченной</t>
    </r>
    <r>
      <rPr>
        <sz val="11"/>
        <rFont val="Arial Cyr"/>
        <family val="2"/>
        <charset val="204"/>
      </rPr>
      <t xml:space="preserve"> дебиторской задолженности, подлежащей включению в резерв "+" /восстановлению "-" в отчетном (налоговом) периоде                                             (11)=(10)-(5)</t>
    </r>
  </si>
  <si>
    <t>Сумма просроченной дебиторской задолженность на конец предыдущего отчетного (налогового) периода свыше 91 дней, руб. ВСЕГО, в том числе</t>
  </si>
  <si>
    <t/>
  </si>
  <si>
    <t>Астраханьэнерго</t>
  </si>
  <si>
    <t>Калмэнерго</t>
  </si>
  <si>
    <t>Кубаньэнерго</t>
  </si>
  <si>
    <t>Сумма просроченной дебиторской задолженность на конец предыдущего отчетного (налогового) периода от 45 до 90 дней, руб. ВСЕГО, в том числе</t>
  </si>
  <si>
    <t>за __________ года</t>
  </si>
  <si>
    <t xml:space="preserve">Расчет резерва по сомнительным долгам на ___________г. </t>
  </si>
  <si>
    <r>
      <t xml:space="preserve">Сумма </t>
    </r>
    <r>
      <rPr>
        <b/>
        <sz val="11"/>
        <rFont val="Arial Cyr"/>
        <charset val="204"/>
      </rPr>
      <t>безнадежной</t>
    </r>
    <r>
      <rPr>
        <sz val="11"/>
        <rFont val="Arial Cyr"/>
        <family val="2"/>
        <charset val="204"/>
      </rPr>
      <t xml:space="preserve"> дебиторской задолженности с НДС, списываемой в __ квартале 20__года за счет резерва, созданного на 31.12.20__г.                        </t>
    </r>
  </si>
  <si>
    <r>
      <t>Сумма просроченной дебиторской задолженности</t>
    </r>
    <r>
      <rPr>
        <b/>
        <sz val="11"/>
        <rFont val="Arial Cyr"/>
        <charset val="204"/>
      </rPr>
      <t xml:space="preserve"> сформировавшей резерв</t>
    </r>
    <r>
      <rPr>
        <sz val="11"/>
        <rFont val="Arial Cyr"/>
        <family val="2"/>
        <charset val="204"/>
      </rPr>
      <t xml:space="preserve"> по </t>
    </r>
    <r>
      <rPr>
        <b/>
        <sz val="11"/>
        <rFont val="Arial Cyr"/>
        <charset val="204"/>
      </rPr>
      <t>сомнительным долгам</t>
    </r>
    <r>
      <rPr>
        <sz val="11"/>
        <rFont val="Arial Cyr"/>
        <family val="2"/>
        <charset val="204"/>
      </rPr>
      <t xml:space="preserve">  на 31.12.__ г.    </t>
    </r>
  </si>
  <si>
    <r>
      <t>Сумма</t>
    </r>
    <r>
      <rPr>
        <b/>
        <sz val="11"/>
        <rFont val="Arial Cyr"/>
        <charset val="204"/>
      </rPr>
      <t xml:space="preserve"> неиспользованного резерва</t>
    </r>
    <r>
      <rPr>
        <sz val="11"/>
        <rFont val="Arial Cyr"/>
        <family val="2"/>
        <charset val="204"/>
      </rPr>
      <t xml:space="preserve"> по </t>
    </r>
    <r>
      <rPr>
        <b/>
        <sz val="11"/>
        <rFont val="Arial Cyr"/>
        <charset val="204"/>
      </rPr>
      <t>сомнительным долгам</t>
    </r>
    <r>
      <rPr>
        <sz val="11"/>
        <rFont val="Arial Cyr"/>
        <family val="2"/>
        <charset val="204"/>
      </rPr>
      <t xml:space="preserve">   на ______ г.
(5)=(3)-(4)</t>
    </r>
  </si>
  <si>
    <r>
      <t xml:space="preserve">Сумма просроченной дебиторской задолженности с НДС для создания </t>
    </r>
    <r>
      <rPr>
        <b/>
        <sz val="11"/>
        <rFont val="Arial Cyr"/>
        <charset val="204"/>
      </rPr>
      <t>резерва</t>
    </r>
    <r>
      <rPr>
        <sz val="11"/>
        <rFont val="Arial Cyr"/>
        <family val="2"/>
        <charset val="204"/>
      </rPr>
      <t xml:space="preserve"> по </t>
    </r>
    <r>
      <rPr>
        <b/>
        <sz val="11"/>
        <rFont val="Arial Cyr"/>
        <charset val="204"/>
      </rPr>
      <t xml:space="preserve">сомнительным долгам  на </t>
    </r>
    <r>
      <rPr>
        <sz val="11"/>
        <rFont val="Arial Cyr"/>
        <family val="2"/>
        <charset val="204"/>
      </rPr>
      <t>_________ г.</t>
    </r>
  </si>
  <si>
    <t>Расчетная сумма просроченной дебиторской задолженности для создания резерва по сомнительным долгам  на _______ г.
(8)=(7)x(6)</t>
  </si>
  <si>
    <t>филиал</t>
  </si>
  <si>
    <t>Расходы налогоплательщика, применяющего метод начисления, на формирование резервов по сомнительным долгам  В БУ</t>
  </si>
  <si>
    <r>
      <t>Расходы налогоплательщика, применяющего метод начисления, на формирование резервов по сомнительным долгам  В</t>
    </r>
    <r>
      <rPr>
        <b/>
        <sz val="14"/>
        <color indexed="8"/>
        <rFont val="Calibri"/>
        <family val="2"/>
        <charset val="204"/>
      </rPr>
      <t xml:space="preserve"> НУ</t>
    </r>
  </si>
  <si>
    <t>В виде сумм восстановленных резервов, расходы на формирование которых были приняты в составе расходов в установленном порядке: Резерв по сомнительным долгам в БУ</t>
  </si>
  <si>
    <r>
      <t xml:space="preserve">Суммы безнадежных долгов, а в случае, если налогоплательщик принял решение о создании резерва по сомнительным долгам, суммы безнадежных долгов, не покрытые за счет средств резерва (Регистр </t>
    </r>
    <r>
      <rPr>
        <b/>
        <sz val="14"/>
        <color indexed="8"/>
        <rFont val="Calibri"/>
        <family val="2"/>
        <charset val="204"/>
      </rPr>
      <t>НУ</t>
    </r>
    <r>
      <rPr>
        <sz val="10"/>
        <rFont val="Arial Cyr"/>
        <charset val="204"/>
      </rPr>
      <t>)</t>
    </r>
  </si>
  <si>
    <r>
      <t xml:space="preserve">Безнадежная задолженность, списанная за счет резерва (Регистр </t>
    </r>
    <r>
      <rPr>
        <b/>
        <sz val="14"/>
        <color indexed="8"/>
        <rFont val="Calibri"/>
        <family val="2"/>
        <charset val="204"/>
      </rPr>
      <t>НУ</t>
    </r>
    <r>
      <rPr>
        <sz val="10"/>
        <rFont val="Arial Cyr"/>
        <charset val="204"/>
      </rPr>
      <t>)</t>
    </r>
  </si>
  <si>
    <t>Перекласссификация из ВР в ПР</t>
  </si>
  <si>
    <t xml:space="preserve">ПР </t>
  </si>
  <si>
    <t xml:space="preserve">Начисление ВВР </t>
  </si>
  <si>
    <t>Погашение ВВР</t>
  </si>
  <si>
    <t>ПБУ 18 (движение)</t>
  </si>
  <si>
    <t>отклонение</t>
  </si>
  <si>
    <r>
      <t>Расходы налогоплательщика, применяющего метод начисления, на формирование резервов по сомнительным долгам  В</t>
    </r>
    <r>
      <rPr>
        <b/>
        <sz val="14"/>
        <color indexed="8"/>
        <rFont val="Calibri"/>
        <family val="2"/>
        <charset val="204"/>
      </rPr>
      <t xml:space="preserve"> НУ (ПЕРЕРАСЧЕТЫ )</t>
    </r>
  </si>
  <si>
    <r>
      <t xml:space="preserve">Безнадежная задолженность, списанная за счет резерва (Регистр </t>
    </r>
    <r>
      <rPr>
        <b/>
        <sz val="14"/>
        <color indexed="8"/>
        <rFont val="Calibri"/>
        <family val="2"/>
        <charset val="204"/>
      </rPr>
      <t>НУ</t>
    </r>
    <r>
      <rPr>
        <sz val="10"/>
        <rFont val="Arial Cyr"/>
        <charset val="204"/>
      </rPr>
      <t xml:space="preserve">) </t>
    </r>
    <r>
      <rPr>
        <b/>
        <sz val="14"/>
        <color indexed="8"/>
        <rFont val="Calibri"/>
        <family val="2"/>
        <charset val="204"/>
      </rPr>
      <t>(ПЕРЕРАСЧЕТЫ)</t>
    </r>
  </si>
  <si>
    <t>Дт. 09 Кт 68.04</t>
  </si>
  <si>
    <t>Дт. 68.04  Кт.09</t>
  </si>
  <si>
    <t>Дт. 99  Кт.09</t>
  </si>
  <si>
    <t>Дт. 99.01.01.  Кт.09</t>
  </si>
  <si>
    <t>ИА</t>
  </si>
  <si>
    <t>Кубаньэнерго Искра</t>
  </si>
  <si>
    <t xml:space="preserve">Астраханьэнерго </t>
  </si>
  <si>
    <t xml:space="preserve">Волгоградэнерго </t>
  </si>
  <si>
    <t xml:space="preserve">Калмэнерго </t>
  </si>
  <si>
    <t xml:space="preserve">Ростовэнерго </t>
  </si>
  <si>
    <t>ОНА</t>
  </si>
  <si>
    <t>начисление</t>
  </si>
  <si>
    <t>погашение</t>
  </si>
  <si>
    <t>списание 99</t>
  </si>
  <si>
    <t>Расчет резерва по сомнительным долгам на ________ 20__г. (сводный за год)</t>
  </si>
  <si>
    <t>за  __ квартал 20__ год</t>
  </si>
  <si>
    <t>Сальдо на 01.01.20___ г.</t>
  </si>
  <si>
    <t>Сальдо на ______ 20__ г.</t>
  </si>
  <si>
    <t>(судебные разбирательства)</t>
  </si>
  <si>
    <t>Начисление резерва в БУ 
(Ф-2)</t>
  </si>
  <si>
    <t xml:space="preserve">Восстановлен резерв в БУ 
(Ф-2)
</t>
  </si>
  <si>
    <t xml:space="preserve">Использование резерва в БУ
</t>
  </si>
  <si>
    <t xml:space="preserve">учет расходов НУ
(Прил 200,300 код 301)
</t>
  </si>
  <si>
    <t>№, дата, судебного решения (учтено в НУ)</t>
  </si>
  <si>
    <t>уточненные расчеты по НП за предыдущие периоды, представленные в текущем</t>
  </si>
  <si>
    <t>Отклонение Сальдо</t>
  </si>
  <si>
    <t>Гр12</t>
  </si>
  <si>
    <t>Гр13</t>
  </si>
  <si>
    <t>Гр14</t>
  </si>
  <si>
    <t>Гр15</t>
  </si>
  <si>
    <t>Гр16</t>
  </si>
  <si>
    <t>Гр17</t>
  </si>
  <si>
    <t>Оценочные обязательства под судебные разбирательства, руб., Всего, в том числе</t>
  </si>
  <si>
    <t>ПБУ 18/02</t>
  </si>
  <si>
    <t>Проверка</t>
  </si>
  <si>
    <t>Расчет резерва по оценочным обязательствам на _______20__г. (сводный за год)</t>
  </si>
  <si>
    <t>за   20____ год</t>
  </si>
  <si>
    <t xml:space="preserve"> резерв по оценочным обязательствам  на 31.12.20__ г.
 (БУ)     </t>
  </si>
  <si>
    <t xml:space="preserve"> резерв по оценочным обязательствам  на 31.12.20__ г.
(БУ)     </t>
  </si>
  <si>
    <t>Сальдо в 1 С
на 31.12.20__ г.</t>
  </si>
  <si>
    <t>Наименование Контрагента</t>
  </si>
  <si>
    <t>Дата возникновения начала истечения срока исковой давности*</t>
  </si>
  <si>
    <t>Вид задолженности</t>
  </si>
  <si>
    <t>Основание, документ</t>
  </si>
  <si>
    <t>Счет бухгалтерского учета, на которых числилась ДЗ</t>
  </si>
  <si>
    <t>Приказ,                  №, дата</t>
  </si>
  <si>
    <t>Год включения в расходы НУ</t>
  </si>
  <si>
    <t>РСД</t>
  </si>
  <si>
    <t>Перечень дебиторской задолженности ПАО "Россети Юг" ,  списанной в ____________ г.</t>
  </si>
  <si>
    <t xml:space="preserve">Включается во внереализационные расходы 20___ г по НУ </t>
  </si>
  <si>
    <t>Дата возникновения начала истечения срока исковой давности</t>
  </si>
  <si>
    <t>Сумма, руб.коп.</t>
  </si>
  <si>
    <t>Принятие в доходы в целях НУ по периодам:</t>
  </si>
  <si>
    <t>Счет бухгалтерского учета, на которых числилась КЗ</t>
  </si>
  <si>
    <t>Основание</t>
  </si>
  <si>
    <t>В предыдущих налоговых периодах</t>
  </si>
  <si>
    <t>Год</t>
  </si>
  <si>
    <t>20___г.               (сумма, руб.коп.)</t>
  </si>
  <si>
    <t>Перечень кредиторской задолженности  ПАО "Россети Юг", списанной в 20___ году</t>
  </si>
  <si>
    <t>Всего</t>
  </si>
  <si>
    <t>Включение в расходы в целях НУ в  20___ г. через использование резерва по НУ по сомнительным долгам</t>
  </si>
  <si>
    <t>ПО СОСТОЯНИЮ НА ________ г.</t>
  </si>
  <si>
    <t xml:space="preserve">Период: </t>
  </si>
  <si>
    <t>Год
Гр 3</t>
  </si>
  <si>
    <t>Сумма убытка по годам возникновения
Гр 4</t>
  </si>
  <si>
    <t>Отложенный налоговый актив на начало налогового периода
Гр 5</t>
  </si>
  <si>
    <t>Убытки, полученные по уточненной налоговой декларации
Гр 5.1</t>
  </si>
  <si>
    <t>Норма переносимого убытка
Гр 7</t>
  </si>
  <si>
    <t>Отложенный налоговый актив на конец отчетного/налогового периода
Гр 9</t>
  </si>
  <si>
    <t>Убыток, переносимый на следующий налоговый период
Гр 10</t>
  </si>
  <si>
    <t>Погашение ВВР
Гр 11 = (100% Гр 8)</t>
  </si>
  <si>
    <t xml:space="preserve">Погашение ОНА
Гр 12 </t>
  </si>
  <si>
    <t>Полученные налоговые убытки и их использование</t>
  </si>
  <si>
    <t>Налоговый период</t>
  </si>
  <si>
    <t>Первичная налоговая декларация по налогу на прибыль</t>
  </si>
  <si>
    <t xml:space="preserve">Налоговый убыток </t>
  </si>
  <si>
    <t>Сальдо 
 09 
 б/ счет</t>
  </si>
  <si>
    <t>налоговая база</t>
  </si>
  <si>
    <t>сумма налога</t>
  </si>
  <si>
    <t xml:space="preserve">дата </t>
  </si>
  <si>
    <t>Налоговая база</t>
  </si>
  <si>
    <t xml:space="preserve">Перенесен на год </t>
  </si>
  <si>
    <t>20__ г.</t>
  </si>
  <si>
    <t>Убыток, принимаемый в отчетном периоде 20__ г.
Гр 8</t>
  </si>
  <si>
    <t>Прибыль отчетного периода 20__ г.
Гр 6</t>
  </si>
  <si>
    <t>Определение суммы убытков, принимаемых к уменьшению налоговой базы</t>
  </si>
  <si>
    <t>Уточнение № __</t>
  </si>
  <si>
    <t>Остаток убытка на 01.01.20__ г.</t>
  </si>
  <si>
    <t>Прибыль (убыток) до налогообложения</t>
  </si>
  <si>
    <t>Условный доход (расход)</t>
  </si>
  <si>
    <t>Вид обязательств</t>
  </si>
  <si>
    <t>Сумма базы</t>
  </si>
  <si>
    <t>Сумма налога</t>
  </si>
  <si>
    <t>Примечание (расшифровка)</t>
  </si>
  <si>
    <t>Постоянное налоговое обязательство</t>
  </si>
  <si>
    <t>Дт 99                  Кт 68</t>
  </si>
  <si>
    <t>Не приним.доходы т Пр.1 стр100</t>
  </si>
  <si>
    <t>Доходы прошлых лет</t>
  </si>
  <si>
    <t>Не принимаемые осн. расходы Пр.2 стр420</t>
  </si>
  <si>
    <t>Убытки прошлых лет</t>
  </si>
  <si>
    <t>Не принимаемые внереал.Пр." стр200,300</t>
  </si>
  <si>
    <t>Прочие принимаемые расходы в БУ, в НУ-нет</t>
  </si>
  <si>
    <t>Убытки ЖКХ Пр.№3</t>
  </si>
  <si>
    <t>Прочие принимаемые доходы в НУ, в БУ-нет</t>
  </si>
  <si>
    <t>Убыток от реализации ЦБ</t>
  </si>
  <si>
    <t xml:space="preserve"> Отложенный налоговый актив                     </t>
  </si>
  <si>
    <t>Начисление отложенного налогового актива</t>
  </si>
  <si>
    <t>вычитаемая временная разница</t>
  </si>
  <si>
    <t>Дт 09                   Кт 68</t>
  </si>
  <si>
    <t>Амортизация</t>
  </si>
  <si>
    <t>Доход от реализации ОС в НУ больше чем в БУ</t>
  </si>
  <si>
    <t>Резерв стимулирующие выплаты и отпуска, взносы</t>
  </si>
  <si>
    <t>Аренда</t>
  </si>
  <si>
    <t>Расходы будущих периодов (97 сч)</t>
  </si>
  <si>
    <t>Доходы будущих периодов (98 сч)</t>
  </si>
  <si>
    <t>Расходы по хищениям</t>
  </si>
  <si>
    <t>внеоборотные активы (с обесценением)</t>
  </si>
  <si>
    <t>РСД в БУ</t>
  </si>
  <si>
    <t>резерв под снижение стоимости ТМЦ</t>
  </si>
  <si>
    <t>резерв под обесценение финанасовых вложений</t>
  </si>
  <si>
    <t>резерв по налоговым рискам</t>
  </si>
  <si>
    <t>Сумма убытка от реал.ОС в особом пор</t>
  </si>
  <si>
    <t>Налоговый убыток</t>
  </si>
  <si>
    <t>Списание отложенного налогового актива</t>
  </si>
  <si>
    <t>Дт 68                Кт 09</t>
  </si>
  <si>
    <t>Доходы будущих периодов (98 сч)(безвоз.полученное имущество)</t>
  </si>
  <si>
    <t>финансовые вложения ( уценка)</t>
  </si>
  <si>
    <t>Дт 99               Кт 09:</t>
  </si>
  <si>
    <t>При выбытии ОС, МПЗ, внеоборотн активов</t>
  </si>
  <si>
    <t>По оценочным резервам</t>
  </si>
  <si>
    <t>По доходам будущих периодов</t>
  </si>
  <si>
    <t xml:space="preserve">Отложенное налоговое обязательство   </t>
  </si>
  <si>
    <t>Начисление отложенного налогового обязательства</t>
  </si>
  <si>
    <t>налогооблогаемая временная разница</t>
  </si>
  <si>
    <t>Дт 68                  Кт77</t>
  </si>
  <si>
    <t>Проценты банка, в БУ формируют 08 счет</t>
  </si>
  <si>
    <t>Страхование имущества</t>
  </si>
  <si>
    <t xml:space="preserve">Осн. Средства до100 000 руб. </t>
  </si>
  <si>
    <t>финансовые вложения (дооценка)</t>
  </si>
  <si>
    <t>Спецодежда</t>
  </si>
  <si>
    <t>Разница в стоимости ОС</t>
  </si>
  <si>
    <t>Амортизационная премия</t>
  </si>
  <si>
    <t>внеоборотн. активы (демонтаж)</t>
  </si>
  <si>
    <t>Списание отложенного налогового обязательства</t>
  </si>
  <si>
    <t>Дт 77                   Кт 68</t>
  </si>
  <si>
    <t>разница в стоимости ОС</t>
  </si>
  <si>
    <t>Дт 77                   Кт 99</t>
  </si>
  <si>
    <t>При выбытии ОС, МПЗ</t>
  </si>
  <si>
    <t>При выбытии спец.одежды</t>
  </si>
  <si>
    <t>Д-т</t>
  </si>
  <si>
    <t>К-т</t>
  </si>
  <si>
    <t>Сумма, тыс.руб.</t>
  </si>
  <si>
    <t>09</t>
  </si>
  <si>
    <t>Затраты по 79-02</t>
  </si>
  <si>
    <t>99</t>
  </si>
  <si>
    <t>Налог на прибыль по НУ*</t>
  </si>
  <si>
    <t>Налог на прибыль по БУ**</t>
  </si>
  <si>
    <t>Примечание:</t>
  </si>
  <si>
    <t>* Налог на прибыль, расчитенный по данным налогового учета простым сложением и вычитанием принимаемых доходов и расходов (Лист 02 стр.080))</t>
  </si>
  <si>
    <t>** Налог на прибыль, расчитанный по данным ПБУ 18/02</t>
  </si>
  <si>
    <t>к отчету за  20___ год</t>
  </si>
  <si>
    <r>
      <t>Наименование филиала</t>
    </r>
    <r>
      <rPr>
        <b/>
        <i/>
        <sz val="10"/>
        <rFont val="Arial"/>
        <family val="2"/>
        <charset val="204"/>
      </rPr>
      <t xml:space="preserve">: </t>
    </r>
  </si>
  <si>
    <t xml:space="preserve">                                            Расчет средней величины удельного веса фактической прибыли, приходящейся на долю филиалов  </t>
  </si>
  <si>
    <t>КПП</t>
  </si>
  <si>
    <t>Удельный вес в ср.спис. числ. ПАО "Россети Юг" (в %)</t>
  </si>
  <si>
    <t>Удельный вес ОФ в стоимости ОФ ПАО "Росссети юг" (в %)</t>
  </si>
  <si>
    <t>Средняя величина удельного веса прибыли (в %) (гр.5+гр.7)/2</t>
  </si>
  <si>
    <t>Средняя величина удельного веса прибыли по ответственному обособленному подразделению (в %) (гр.5+гр.7)/2</t>
  </si>
  <si>
    <t>ИТОГО по предприятию:</t>
  </si>
  <si>
    <t xml:space="preserve">                                           ПАО "Россети Юг" для расчета налога на прибыль за _________________ г.</t>
  </si>
  <si>
    <t>Средняя остаточная стоимость амортизир.имущества филиала и структурного подразд. ПАО "Россети Юг" за _________________ г. (требование ст.288 НК РФ)</t>
  </si>
  <si>
    <t>Среднесписочная численность работников за ___________ г. (чел.)</t>
  </si>
  <si>
    <t>Расчет среднесписочной численности работников по ПАО "РОССЕТИ ЮГ" за 2022год.</t>
  </si>
  <si>
    <t>наименование обособленного подразделения</t>
  </si>
  <si>
    <t>среднесписочная численность за</t>
  </si>
  <si>
    <t>для расчета налога на прибыль за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</si>
  <si>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</si>
  <si>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</si>
  <si>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</si>
  <si>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</si>
  <si>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</si>
  <si>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</si>
  <si>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</si>
  <si>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</si>
  <si>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</si>
  <si>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</si>
  <si>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</si>
  <si>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остаточная стоимость на</t>
  </si>
  <si>
    <t>Расчет средней остаточной стоимости имущества по ПАО "РОССЕТИ ЮГ" за ________ год.</t>
  </si>
  <si>
    <t>Наименование обособленного подразделения</t>
  </si>
  <si>
    <t>01.02.20____</t>
  </si>
  <si>
    <t>01.01.20___</t>
  </si>
  <si>
    <t>01.03.20___</t>
  </si>
  <si>
    <t>01.04.20___</t>
  </si>
  <si>
    <t>01.05.20___</t>
  </si>
  <si>
    <t>01.06.20___</t>
  </si>
  <si>
    <t>01.07.20___</t>
  </si>
  <si>
    <t>01.08.20___</t>
  </si>
  <si>
    <t>01.09.20___</t>
  </si>
  <si>
    <t>01.10.20___</t>
  </si>
  <si>
    <t>01.11.20___</t>
  </si>
  <si>
    <t>01.12.20___</t>
  </si>
  <si>
    <t>НУ до 20__ г.
(Прил 200,300 код 301.4)</t>
  </si>
  <si>
    <t xml:space="preserve">НУ 20__ г.
(Прил 200,300 код 301.3)
</t>
  </si>
  <si>
    <t xml:space="preserve">НУ 20__ г.
(Прил 200,300 код 301.2)
</t>
  </si>
  <si>
    <t xml:space="preserve">НУ 20__ г.
(Прил 200,300 код 301.1)
</t>
  </si>
  <si>
    <t xml:space="preserve">НУ 20__ г.
(Прил 200,300 код 206)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</si>
</sst>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&quot;р.&quot;"/>
    <numFmt numFmtId="168" formatCode="[$-419]mmmm\ yyyy;@"/>
    <numFmt numFmtId="169" formatCode="0.000000"/>
    <numFmt numFmtId="170" formatCode="#,##0.000000"/>
  </numFmts>
  <fonts count="11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9"/>
      <name val="Arial"/>
      <family val="2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sz val="10"/>
      <color indexed="9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color indexed="24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163"/>
    </font>
    <font>
      <sz val="8"/>
      <name val="Times New Roman"/>
      <family val="2"/>
      <charset val="163"/>
    </font>
    <font>
      <sz val="8"/>
      <color indexed="8"/>
      <name val="Times New Roman"/>
      <family val="1"/>
      <charset val="163"/>
    </font>
    <font>
      <sz val="9"/>
      <name val="Times New Roman"/>
      <family val="1"/>
      <charset val="204"/>
    </font>
    <font>
      <b/>
      <sz val="16"/>
      <name val="Arial Cyr"/>
      <family val="2"/>
      <charset val="204"/>
    </font>
    <font>
      <b/>
      <sz val="18"/>
      <name val="Arial Cyr"/>
      <family val="2"/>
      <charset val="204"/>
    </font>
    <font>
      <b/>
      <sz val="14"/>
      <name val="Times New Roman"/>
      <family val="1"/>
      <charset val="204"/>
    </font>
    <font>
      <sz val="16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 Cyr"/>
      <charset val="204"/>
    </font>
    <font>
      <sz val="9"/>
      <name val="Arial"/>
      <family val="2"/>
    </font>
    <font>
      <b/>
      <i/>
      <sz val="16"/>
      <name val="Arial"/>
      <family val="2"/>
      <charset val="204"/>
    </font>
    <font>
      <b/>
      <i/>
      <sz val="14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i/>
      <sz val="14"/>
      <name val="Arial Cyr"/>
      <charset val="204"/>
    </font>
    <font>
      <b/>
      <i/>
      <sz val="16"/>
      <name val="Arial Cyr"/>
      <charset val="204"/>
    </font>
    <font>
      <b/>
      <i/>
      <u/>
      <sz val="12"/>
      <name val="Arial Cyr"/>
      <charset val="204"/>
    </font>
    <font>
      <b/>
      <i/>
      <sz val="11"/>
      <name val="Arial Cyr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Baskerville Old Face"/>
      <family val="1"/>
    </font>
    <font>
      <b/>
      <sz val="10"/>
      <name val="Baskerville Old Face"/>
      <family val="1"/>
    </font>
    <font>
      <b/>
      <sz val="10"/>
      <color indexed="21"/>
      <name val="Arial"/>
      <family val="2"/>
      <charset val="204"/>
    </font>
    <font>
      <sz val="11"/>
      <name val="Arial Cyr"/>
      <charset val="204"/>
    </font>
    <font>
      <sz val="9"/>
      <color indexed="21"/>
      <name val="Arial"/>
      <family val="2"/>
    </font>
    <font>
      <b/>
      <sz val="9"/>
      <color indexed="21"/>
      <name val="Arial"/>
      <family val="2"/>
      <charset val="204"/>
    </font>
    <font>
      <sz val="11"/>
      <color indexed="8"/>
      <name val="Calibri"/>
      <family val="2"/>
    </font>
    <font>
      <b/>
      <sz val="11"/>
      <name val="Arial"/>
      <family val="2"/>
      <charset val="204"/>
    </font>
    <font>
      <sz val="12"/>
      <color indexed="12"/>
      <name val="Arial Cyr"/>
      <family val="2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2"/>
      <color rgb="FFFF0000"/>
      <name val="Arial Cyr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3F2F"/>
      <name val="Times New Roman"/>
      <family val="1"/>
      <charset val="204"/>
    </font>
    <font>
      <b/>
      <sz val="12"/>
      <color rgb="FF003F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i/>
      <u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A3E7FF"/>
        <bgColor indexed="64"/>
      </patternFill>
    </fill>
    <fill>
      <patternFill patternType="solid">
        <fgColor rgb="FFFBBDF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18669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</fills>
  <borders count="10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Dot">
        <color indexed="64"/>
      </bottom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DotDot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0"/>
    <xf numFmtId="0" fontId="37" fillId="0" borderId="0"/>
    <xf numFmtId="165" fontId="87" fillId="0" borderId="0" applyFont="0" applyFill="0" applyBorder="0" applyAlignment="0" applyProtection="0"/>
    <xf numFmtId="0" fontId="42" fillId="0" borderId="0"/>
    <xf numFmtId="0" fontId="47" fillId="0" borderId="0"/>
    <xf numFmtId="0" fontId="47" fillId="0" borderId="0"/>
    <xf numFmtId="0" fontId="91" fillId="0" borderId="0"/>
    <xf numFmtId="0" fontId="42" fillId="0" borderId="0"/>
    <xf numFmtId="0" fontId="8" fillId="0" borderId="0"/>
    <xf numFmtId="0" fontId="92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37" fillId="0" borderId="0"/>
    <xf numFmtId="0" fontId="17" fillId="0" borderId="0"/>
    <xf numFmtId="0" fontId="8" fillId="0" borderId="0"/>
    <xf numFmtId="0" fontId="42" fillId="0" borderId="0"/>
    <xf numFmtId="0" fontId="20" fillId="0" borderId="0"/>
    <xf numFmtId="0" fontId="20" fillId="0" borderId="0"/>
    <xf numFmtId="0" fontId="8" fillId="0" borderId="0"/>
    <xf numFmtId="0" fontId="37" fillId="0" borderId="0"/>
    <xf numFmtId="0" fontId="1" fillId="0" borderId="0"/>
    <xf numFmtId="0" fontId="42" fillId="0" borderId="0"/>
    <xf numFmtId="0" fontId="8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right"/>
    </xf>
    <xf numFmtId="0" fontId="2" fillId="0" borderId="0" xfId="0" applyFont="1"/>
    <xf numFmtId="1" fontId="0" fillId="0" borderId="2" xfId="0" applyNumberFormat="1" applyBorder="1"/>
    <xf numFmtId="1" fontId="2" fillId="0" borderId="0" xfId="0" applyNumberFormat="1" applyFont="1"/>
    <xf numFmtId="1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" fontId="0" fillId="0" borderId="2" xfId="0" applyNumberFormat="1" applyFill="1" applyBorder="1"/>
    <xf numFmtId="49" fontId="0" fillId="0" borderId="2" xfId="0" applyNumberFormat="1" applyBorder="1"/>
    <xf numFmtId="1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0" fillId="0" borderId="2" xfId="0" applyNumberFormat="1" applyBorder="1"/>
    <xf numFmtId="49" fontId="7" fillId="0" borderId="2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right"/>
    </xf>
    <xf numFmtId="4" fontId="0" fillId="2" borderId="2" xfId="0" applyNumberFormat="1" applyFill="1" applyBorder="1" applyProtection="1">
      <protection locked="0"/>
    </xf>
    <xf numFmtId="4" fontId="10" fillId="3" borderId="2" xfId="0" applyNumberFormat="1" applyFont="1" applyFill="1" applyBorder="1"/>
    <xf numFmtId="4" fontId="7" fillId="2" borderId="2" xfId="0" applyNumberFormat="1" applyFont="1" applyFill="1" applyBorder="1" applyProtection="1">
      <protection locked="0"/>
    </xf>
    <xf numFmtId="4" fontId="0" fillId="4" borderId="2" xfId="0" applyNumberFormat="1" applyFill="1" applyBorder="1" applyProtection="1"/>
    <xf numFmtId="0" fontId="0" fillId="5" borderId="2" xfId="0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4" fontId="0" fillId="0" borderId="0" xfId="0" applyNumberFormat="1" applyAlignment="1">
      <alignment vertical="center" wrapText="1"/>
    </xf>
    <xf numFmtId="1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" fontId="0" fillId="2" borderId="2" xfId="0" applyNumberForma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0" xfId="0" applyBorder="1"/>
    <xf numFmtId="0" fontId="10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2" xfId="0" applyNumberForma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0" fillId="0" borderId="0" xfId="0" applyFill="1"/>
    <xf numFmtId="4" fontId="0" fillId="0" borderId="0" xfId="0" applyNumberFormat="1" applyFill="1"/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15" fillId="0" borderId="2" xfId="0" applyFont="1" applyBorder="1" applyAlignment="1">
      <alignment wrapText="1"/>
    </xf>
    <xf numFmtId="4" fontId="15" fillId="3" borderId="2" xfId="0" applyNumberFormat="1" applyFont="1" applyFill="1" applyBorder="1"/>
    <xf numFmtId="4" fontId="15" fillId="0" borderId="2" xfId="0" applyNumberFormat="1" applyFont="1" applyBorder="1"/>
    <xf numFmtId="4" fontId="15" fillId="0" borderId="2" xfId="0" applyNumberFormat="1" applyFont="1" applyFill="1" applyBorder="1"/>
    <xf numFmtId="0" fontId="0" fillId="6" borderId="7" xfId="0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4" fontId="0" fillId="6" borderId="8" xfId="0" applyNumberFormat="1" applyFill="1" applyBorder="1" applyAlignment="1">
      <alignment horizontal="left" vertical="center"/>
    </xf>
    <xf numFmtId="0" fontId="0" fillId="6" borderId="2" xfId="0" applyFill="1" applyBorder="1"/>
    <xf numFmtId="0" fontId="14" fillId="2" borderId="2" xfId="0" applyFont="1" applyFill="1" applyBorder="1" applyAlignment="1" applyProtection="1">
      <alignment vertical="top" wrapText="1"/>
      <protection locked="0"/>
    </xf>
    <xf numFmtId="0" fontId="14" fillId="2" borderId="2" xfId="0" applyFont="1" applyFill="1" applyBorder="1" applyProtection="1">
      <protection locked="0"/>
    </xf>
    <xf numFmtId="4" fontId="14" fillId="2" borderId="2" xfId="0" applyNumberFormat="1" applyFont="1" applyFill="1" applyBorder="1" applyProtection="1">
      <protection locked="0"/>
    </xf>
    <xf numFmtId="4" fontId="14" fillId="3" borderId="2" xfId="0" applyNumberFormat="1" applyFont="1" applyFill="1" applyBorder="1"/>
    <xf numFmtId="4" fontId="0" fillId="3" borderId="2" xfId="0" applyNumberFormat="1" applyFill="1" applyBorder="1" applyProtection="1"/>
    <xf numFmtId="4" fontId="14" fillId="4" borderId="7" xfId="0" applyNumberFormat="1" applyFont="1" applyFill="1" applyBorder="1"/>
    <xf numFmtId="4" fontId="15" fillId="7" borderId="2" xfId="0" applyNumberFormat="1" applyFont="1" applyFill="1" applyBorder="1"/>
    <xf numFmtId="0" fontId="16" fillId="0" borderId="6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4" fontId="0" fillId="7" borderId="2" xfId="0" applyNumberFormat="1" applyFill="1" applyBorder="1" applyProtection="1"/>
    <xf numFmtId="0" fontId="3" fillId="5" borderId="0" xfId="19" applyFont="1" applyFill="1"/>
    <xf numFmtId="49" fontId="3" fillId="5" borderId="0" xfId="19" applyNumberFormat="1" applyFont="1" applyFill="1"/>
    <xf numFmtId="49" fontId="3" fillId="5" borderId="0" xfId="19" applyNumberFormat="1" applyFont="1" applyFill="1" applyAlignment="1">
      <alignment horizontal="center"/>
    </xf>
    <xf numFmtId="49" fontId="3" fillId="5" borderId="0" xfId="19" applyNumberFormat="1" applyFont="1" applyFill="1" applyProtection="1"/>
    <xf numFmtId="49" fontId="2" fillId="5" borderId="2" xfId="19" applyNumberFormat="1" applyFont="1" applyFill="1" applyBorder="1" applyAlignment="1">
      <alignment horizontal="center" vertical="center" wrapText="1"/>
    </xf>
    <xf numFmtId="49" fontId="2" fillId="5" borderId="2" xfId="19" applyNumberFormat="1" applyFont="1" applyFill="1" applyBorder="1" applyAlignment="1" applyProtection="1">
      <alignment horizontal="center" vertical="center" wrapText="1"/>
    </xf>
    <xf numFmtId="49" fontId="18" fillId="5" borderId="2" xfId="19" applyNumberFormat="1" applyFont="1" applyFill="1" applyBorder="1" applyAlignment="1">
      <alignment horizontal="center"/>
    </xf>
    <xf numFmtId="49" fontId="18" fillId="5" borderId="2" xfId="19" applyNumberFormat="1" applyFont="1" applyFill="1" applyBorder="1" applyAlignment="1">
      <alignment horizontal="center" vertical="center"/>
    </xf>
    <xf numFmtId="49" fontId="18" fillId="5" borderId="2" xfId="19" applyNumberFormat="1" applyFont="1" applyFill="1" applyBorder="1" applyAlignment="1" applyProtection="1">
      <alignment horizontal="center" vertical="center"/>
    </xf>
    <xf numFmtId="49" fontId="18" fillId="5" borderId="0" xfId="19" applyNumberFormat="1" applyFont="1" applyFill="1" applyAlignment="1">
      <alignment horizontal="center"/>
    </xf>
    <xf numFmtId="49" fontId="3" fillId="6" borderId="11" xfId="19" applyNumberFormat="1" applyFont="1" applyFill="1" applyBorder="1" applyAlignment="1" applyProtection="1">
      <alignment horizontal="left" vertical="center" wrapText="1"/>
    </xf>
    <xf numFmtId="49" fontId="2" fillId="6" borderId="12" xfId="19" applyNumberFormat="1" applyFont="1" applyFill="1" applyBorder="1" applyAlignment="1" applyProtection="1">
      <alignment horizontal="center" vertical="center" wrapText="1"/>
    </xf>
    <xf numFmtId="3" fontId="4" fillId="6" borderId="13" xfId="19" applyNumberFormat="1" applyFont="1" applyFill="1" applyBorder="1" applyProtection="1"/>
    <xf numFmtId="49" fontId="3" fillId="5" borderId="2" xfId="19" applyNumberFormat="1" applyFont="1" applyFill="1" applyBorder="1" applyProtection="1">
      <protection locked="0"/>
    </xf>
    <xf numFmtId="49" fontId="2" fillId="5" borderId="14" xfId="19" applyNumberFormat="1" applyFont="1" applyFill="1" applyBorder="1" applyAlignment="1">
      <alignment horizontal="center" vertical="center" wrapText="1"/>
    </xf>
    <xf numFmtId="49" fontId="5" fillId="5" borderId="13" xfId="19" applyNumberFormat="1" applyFont="1" applyFill="1" applyBorder="1" applyAlignment="1" applyProtection="1">
      <alignment horizontal="center"/>
      <protection locked="0"/>
    </xf>
    <xf numFmtId="3" fontId="5" fillId="2" borderId="13" xfId="19" applyNumberFormat="1" applyFont="1" applyFill="1" applyBorder="1" applyProtection="1">
      <protection locked="0"/>
    </xf>
    <xf numFmtId="3" fontId="5" fillId="5" borderId="13" xfId="19" applyNumberFormat="1" applyFont="1" applyFill="1" applyBorder="1" applyProtection="1">
      <protection locked="0"/>
    </xf>
    <xf numFmtId="3" fontId="5" fillId="5" borderId="13" xfId="19" applyNumberFormat="1" applyFont="1" applyFill="1" applyBorder="1" applyProtection="1"/>
    <xf numFmtId="3" fontId="5" fillId="5" borderId="15" xfId="19" applyNumberFormat="1" applyFont="1" applyFill="1" applyBorder="1" applyProtection="1"/>
    <xf numFmtId="3" fontId="5" fillId="5" borderId="16" xfId="19" applyNumberFormat="1" applyFont="1" applyFill="1" applyBorder="1" applyProtection="1">
      <protection locked="0"/>
    </xf>
    <xf numFmtId="49" fontId="3" fillId="5" borderId="17" xfId="19" applyNumberFormat="1" applyFont="1" applyFill="1" applyBorder="1" applyProtection="1">
      <protection locked="0"/>
    </xf>
    <xf numFmtId="49" fontId="2" fillId="5" borderId="15" xfId="19" applyNumberFormat="1" applyFont="1" applyFill="1" applyBorder="1" applyAlignment="1">
      <alignment horizontal="center" vertical="center" wrapText="1"/>
    </xf>
    <xf numFmtId="49" fontId="3" fillId="5" borderId="18" xfId="19" applyNumberFormat="1" applyFont="1" applyFill="1" applyBorder="1" applyAlignment="1" applyProtection="1">
      <alignment horizontal="left" vertical="center" wrapText="1"/>
    </xf>
    <xf numFmtId="49" fontId="2" fillId="6" borderId="15" xfId="19" applyNumberFormat="1" applyFont="1" applyFill="1" applyBorder="1" applyAlignment="1" applyProtection="1">
      <alignment horizontal="center" vertical="center" wrapText="1"/>
    </xf>
    <xf numFmtId="49" fontId="4" fillId="6" borderId="13" xfId="19" applyNumberFormat="1" applyFont="1" applyFill="1" applyBorder="1" applyAlignment="1" applyProtection="1">
      <alignment horizontal="center"/>
    </xf>
    <xf numFmtId="49" fontId="3" fillId="5" borderId="2" xfId="19" applyNumberFormat="1" applyFont="1" applyFill="1" applyBorder="1" applyAlignment="1" applyProtection="1">
      <alignment horizontal="left" vertical="center" wrapText="1"/>
    </xf>
    <xf numFmtId="49" fontId="2" fillId="5" borderId="19" xfId="19" applyNumberFormat="1" applyFont="1" applyFill="1" applyBorder="1" applyAlignment="1">
      <alignment horizontal="center" vertical="center" wrapText="1"/>
    </xf>
    <xf numFmtId="49" fontId="4" fillId="6" borderId="2" xfId="19" applyNumberFormat="1" applyFont="1" applyFill="1" applyBorder="1" applyAlignment="1" applyProtection="1">
      <alignment horizontal="left" vertical="center" wrapText="1"/>
    </xf>
    <xf numFmtId="49" fontId="4" fillId="6" borderId="20" xfId="19" applyNumberFormat="1" applyFont="1" applyFill="1" applyBorder="1" applyAlignment="1" applyProtection="1">
      <alignment horizontal="center" vertical="center" wrapText="1"/>
    </xf>
    <xf numFmtId="3" fontId="4" fillId="6" borderId="21" xfId="19" applyNumberFormat="1" applyFont="1" applyFill="1" applyBorder="1" applyProtection="1"/>
    <xf numFmtId="49" fontId="19" fillId="6" borderId="2" xfId="19" applyNumberFormat="1" applyFont="1" applyFill="1" applyBorder="1" applyAlignment="1" applyProtection="1">
      <alignment horizontal="left" vertical="center" wrapText="1"/>
    </xf>
    <xf numFmtId="49" fontId="19" fillId="6" borderId="14" xfId="19" applyNumberFormat="1" applyFont="1" applyFill="1" applyBorder="1" applyAlignment="1" applyProtection="1">
      <alignment horizontal="center" vertical="center" wrapText="1"/>
    </xf>
    <xf numFmtId="3" fontId="4" fillId="6" borderId="12" xfId="19" applyNumberFormat="1" applyFont="1" applyFill="1" applyBorder="1" applyProtection="1"/>
    <xf numFmtId="0" fontId="3" fillId="5" borderId="0" xfId="19" applyFont="1" applyFill="1" applyBorder="1"/>
    <xf numFmtId="3" fontId="3" fillId="5" borderId="0" xfId="19" applyNumberFormat="1" applyFont="1" applyFill="1"/>
    <xf numFmtId="3" fontId="3" fillId="5" borderId="0" xfId="19" applyNumberFormat="1" applyFont="1" applyFill="1" applyProtection="1">
      <protection locked="0"/>
    </xf>
    <xf numFmtId="49" fontId="5" fillId="2" borderId="13" xfId="19" applyNumberFormat="1" applyFont="1" applyFill="1" applyBorder="1" applyAlignment="1" applyProtection="1">
      <alignment horizontal="center"/>
      <protection locked="0"/>
    </xf>
    <xf numFmtId="3" fontId="5" fillId="3" borderId="13" xfId="19" applyNumberFormat="1" applyFont="1" applyFill="1" applyBorder="1" applyProtection="1"/>
    <xf numFmtId="3" fontId="5" fillId="2" borderId="22" xfId="19" applyNumberFormat="1" applyFont="1" applyFill="1" applyBorder="1" applyProtection="1">
      <protection locked="0"/>
    </xf>
    <xf numFmtId="3" fontId="5" fillId="2" borderId="16" xfId="19" applyNumberFormat="1" applyFont="1" applyFill="1" applyBorder="1" applyProtection="1">
      <protection locked="0"/>
    </xf>
    <xf numFmtId="3" fontId="5" fillId="3" borderId="15" xfId="19" applyNumberFormat="1" applyFont="1" applyFill="1" applyBorder="1" applyProtection="1"/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" fontId="0" fillId="0" borderId="2" xfId="0" applyNumberFormat="1" applyBorder="1" applyAlignment="1">
      <alignment horizontal="left"/>
    </xf>
    <xf numFmtId="0" fontId="11" fillId="0" borderId="0" xfId="23" applyFont="1"/>
    <xf numFmtId="0" fontId="20" fillId="0" borderId="0" xfId="23"/>
    <xf numFmtId="0" fontId="10" fillId="0" borderId="10" xfId="23" applyFont="1" applyBorder="1" applyAlignment="1">
      <alignment horizontal="center" wrapText="1"/>
    </xf>
    <xf numFmtId="0" fontId="10" fillId="0" borderId="23" xfId="23" applyFont="1" applyBorder="1" applyAlignment="1">
      <alignment horizontal="center" wrapText="1"/>
    </xf>
    <xf numFmtId="0" fontId="10" fillId="0" borderId="24" xfId="23" applyFont="1" applyBorder="1" applyAlignment="1">
      <alignment horizontal="center" wrapText="1"/>
    </xf>
    <xf numFmtId="0" fontId="10" fillId="0" borderId="25" xfId="23" applyFont="1" applyBorder="1" applyAlignment="1">
      <alignment horizontal="center" wrapText="1"/>
    </xf>
    <xf numFmtId="1" fontId="0" fillId="0" borderId="6" xfId="0" applyNumberFormat="1" applyBorder="1"/>
    <xf numFmtId="1" fontId="0" fillId="0" borderId="26" xfId="0" applyNumberFormat="1" applyBorder="1"/>
    <xf numFmtId="1" fontId="0" fillId="0" borderId="8" xfId="0" applyNumberFormat="1" applyBorder="1"/>
    <xf numFmtId="1" fontId="0" fillId="0" borderId="5" xfId="0" applyNumberFormat="1" applyBorder="1"/>
    <xf numFmtId="0" fontId="11" fillId="0" borderId="10" xfId="0" applyFont="1" applyBorder="1" applyAlignment="1">
      <alignment horizontal="center" wrapText="1"/>
    </xf>
    <xf numFmtId="0" fontId="11" fillId="0" borderId="23" xfId="0" applyFont="1" applyBorder="1" applyAlignment="1">
      <alignment horizontal="center" wrapText="1"/>
    </xf>
    <xf numFmtId="0" fontId="10" fillId="0" borderId="27" xfId="0" applyFont="1" applyBorder="1"/>
    <xf numFmtId="49" fontId="6" fillId="0" borderId="2" xfId="0" applyNumberFormat="1" applyFont="1" applyBorder="1" applyAlignment="1">
      <alignment horizontal="right"/>
    </xf>
    <xf numFmtId="4" fontId="8" fillId="4" borderId="2" xfId="0" applyNumberFormat="1" applyFont="1" applyFill="1" applyBorder="1" applyProtection="1">
      <protection locked="0"/>
    </xf>
    <xf numFmtId="49" fontId="0" fillId="0" borderId="2" xfId="0" applyNumberFormat="1" applyFill="1" applyBorder="1"/>
    <xf numFmtId="0" fontId="7" fillId="0" borderId="2" xfId="0" applyFont="1" applyFill="1" applyBorder="1" applyAlignment="1">
      <alignment wrapText="1"/>
    </xf>
    <xf numFmtId="49" fontId="0" fillId="0" borderId="2" xfId="0" applyNumberFormat="1" applyFill="1" applyBorder="1" applyAlignment="1">
      <alignment horizontal="left" vertical="center"/>
    </xf>
    <xf numFmtId="4" fontId="6" fillId="4" borderId="2" xfId="0" applyNumberFormat="1" applyFont="1" applyFill="1" applyBorder="1" applyProtection="1"/>
    <xf numFmtId="0" fontId="20" fillId="0" borderId="0" xfId="22" applyAlignment="1">
      <alignment horizontal="left" vertical="center" wrapText="1"/>
    </xf>
    <xf numFmtId="0" fontId="20" fillId="0" borderId="0" xfId="22"/>
    <xf numFmtId="0" fontId="10" fillId="0" borderId="0" xfId="22" applyFont="1" applyAlignment="1">
      <alignment horizontal="center" vertical="center" wrapText="1"/>
    </xf>
    <xf numFmtId="0" fontId="10" fillId="0" borderId="0" xfId="22" applyFont="1" applyAlignment="1">
      <alignment horizontal="center"/>
    </xf>
    <xf numFmtId="0" fontId="23" fillId="0" borderId="2" xfId="26" applyFont="1" applyBorder="1" applyAlignment="1">
      <alignment horizontal="justify" vertical="center" wrapText="1"/>
    </xf>
    <xf numFmtId="49" fontId="23" fillId="0" borderId="7" xfId="26" applyNumberFormat="1" applyFont="1" applyBorder="1" applyAlignment="1">
      <alignment horizontal="center" wrapText="1"/>
    </xf>
    <xf numFmtId="3" fontId="23" fillId="0" borderId="2" xfId="26" applyNumberFormat="1" applyFont="1" applyBorder="1" applyAlignment="1">
      <alignment horizontal="center" vertical="center" wrapText="1"/>
    </xf>
    <xf numFmtId="0" fontId="20" fillId="0" borderId="0" xfId="22" applyAlignment="1">
      <alignment wrapText="1"/>
    </xf>
    <xf numFmtId="0" fontId="24" fillId="0" borderId="2" xfId="26" applyFont="1" applyBorder="1" applyAlignment="1">
      <alignment horizontal="justify" vertical="center" wrapText="1"/>
    </xf>
    <xf numFmtId="3" fontId="23" fillId="0" borderId="2" xfId="26" applyNumberFormat="1" applyFont="1" applyFill="1" applyBorder="1" applyAlignment="1">
      <alignment horizontal="center" vertical="center" wrapText="1"/>
    </xf>
    <xf numFmtId="3" fontId="24" fillId="0" borderId="2" xfId="26" applyNumberFormat="1" applyFont="1" applyFill="1" applyBorder="1" applyAlignment="1">
      <alignment horizontal="center" vertical="center" wrapText="1"/>
    </xf>
    <xf numFmtId="0" fontId="25" fillId="0" borderId="2" xfId="26" applyFont="1" applyBorder="1" applyAlignment="1">
      <alignment horizontal="justify" vertical="center" wrapText="1"/>
    </xf>
    <xf numFmtId="0" fontId="23" fillId="0" borderId="28" xfId="26" applyFont="1" applyBorder="1" applyAlignment="1">
      <alignment horizontal="center" wrapText="1"/>
    </xf>
    <xf numFmtId="0" fontId="25" fillId="0" borderId="2" xfId="26" applyFont="1" applyBorder="1" applyAlignment="1">
      <alignment horizontal="left" vertical="center" wrapText="1"/>
    </xf>
    <xf numFmtId="0" fontId="23" fillId="0" borderId="2" xfId="26" applyFont="1" applyBorder="1" applyAlignment="1">
      <alignment horizontal="center" wrapText="1"/>
    </xf>
    <xf numFmtId="0" fontId="20" fillId="0" borderId="2" xfId="22" applyBorder="1" applyAlignment="1">
      <alignment horizontal="left" vertical="center" wrapText="1"/>
    </xf>
    <xf numFmtId="49" fontId="23" fillId="0" borderId="2" xfId="26" applyNumberFormat="1" applyFont="1" applyBorder="1" applyAlignment="1">
      <alignment horizontal="center" wrapText="1"/>
    </xf>
    <xf numFmtId="3" fontId="20" fillId="0" borderId="2" xfId="22" applyNumberFormat="1" applyFill="1" applyBorder="1" applyAlignment="1">
      <alignment horizontal="center" vertical="center" wrapText="1"/>
    </xf>
    <xf numFmtId="3" fontId="26" fillId="0" borderId="2" xfId="22" applyNumberFormat="1" applyFont="1" applyFill="1" applyBorder="1" applyAlignment="1">
      <alignment horizontal="center" vertical="center" wrapText="1"/>
    </xf>
    <xf numFmtId="49" fontId="4" fillId="6" borderId="2" xfId="19" applyNumberFormat="1" applyFont="1" applyFill="1" applyBorder="1" applyAlignment="1" applyProtection="1">
      <alignment horizontal="center"/>
    </xf>
    <xf numFmtId="3" fontId="23" fillId="0" borderId="2" xfId="26" applyNumberFormat="1" applyFont="1" applyFill="1" applyBorder="1" applyAlignment="1" applyProtection="1">
      <alignment horizontal="center" vertical="center" wrapText="1"/>
      <protection locked="0"/>
    </xf>
    <xf numFmtId="3" fontId="24" fillId="0" borderId="2" xfId="26" applyNumberFormat="1" applyFont="1" applyFill="1" applyBorder="1" applyAlignment="1" applyProtection="1">
      <alignment horizontal="center" vertical="center" wrapText="1"/>
      <protection locked="0"/>
    </xf>
    <xf numFmtId="4" fontId="0" fillId="3" borderId="5" xfId="0" applyNumberFormat="1" applyFill="1" applyBorder="1"/>
    <xf numFmtId="4" fontId="0" fillId="3" borderId="4" xfId="0" applyNumberFormat="1" applyFill="1" applyBorder="1"/>
    <xf numFmtId="4" fontId="0" fillId="3" borderId="29" xfId="0" applyNumberFormat="1" applyFill="1" applyBorder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20" fillId="0" borderId="0" xfId="22" applyAlignment="1" applyProtection="1">
      <alignment horizontal="left" vertical="center" wrapText="1"/>
      <protection locked="0"/>
    </xf>
    <xf numFmtId="4" fontId="0" fillId="4" borderId="2" xfId="0" applyNumberForma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 applyProtection="1">
      <alignment wrapText="1"/>
      <protection locked="0"/>
    </xf>
    <xf numFmtId="4" fontId="0" fillId="2" borderId="5" xfId="0" applyNumberFormat="1" applyFill="1" applyBorder="1" applyProtection="1">
      <protection locked="0"/>
    </xf>
    <xf numFmtId="4" fontId="0" fillId="2" borderId="29" xfId="0" applyNumberFormat="1" applyFill="1" applyBorder="1" applyProtection="1">
      <protection locked="0"/>
    </xf>
    <xf numFmtId="0" fontId="8" fillId="0" borderId="9" xfId="0" applyFont="1" applyFill="1" applyBorder="1" applyAlignment="1"/>
    <xf numFmtId="0" fontId="28" fillId="0" borderId="2" xfId="0" applyFont="1" applyBorder="1" applyAlignment="1" applyProtection="1">
      <alignment horizontal="center" vertical="center" wrapText="1"/>
      <protection locked="0"/>
    </xf>
    <xf numFmtId="0" fontId="27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/>
    <xf numFmtId="0" fontId="8" fillId="0" borderId="30" xfId="0" applyFont="1" applyFill="1" applyBorder="1" applyAlignment="1">
      <alignment horizontal="left" wrapText="1"/>
    </xf>
    <xf numFmtId="0" fontId="10" fillId="0" borderId="31" xfId="0" applyFont="1" applyBorder="1"/>
    <xf numFmtId="0" fontId="0" fillId="0" borderId="32" xfId="0" applyBorder="1"/>
    <xf numFmtId="1" fontId="32" fillId="0" borderId="0" xfId="0" applyNumberFormat="1" applyFont="1" applyAlignment="1">
      <alignment horizontal="center"/>
    </xf>
    <xf numFmtId="4" fontId="0" fillId="3" borderId="10" xfId="0" applyNumberFormat="1" applyFill="1" applyBorder="1"/>
    <xf numFmtId="0" fontId="0" fillId="0" borderId="0" xfId="0" applyFill="1" applyBorder="1"/>
    <xf numFmtId="4" fontId="0" fillId="0" borderId="0" xfId="0" applyNumberForma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49" fontId="0" fillId="0" borderId="3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10" fillId="0" borderId="33" xfId="0" applyNumberFormat="1" applyFont="1" applyBorder="1" applyAlignment="1">
      <alignment horizontal="right"/>
    </xf>
    <xf numFmtId="4" fontId="10" fillId="4" borderId="33" xfId="0" applyNumberFormat="1" applyFont="1" applyFill="1" applyBorder="1"/>
    <xf numFmtId="0" fontId="10" fillId="0" borderId="0" xfId="22" applyFont="1" applyAlignment="1">
      <alignment horizontal="center" wrapText="1"/>
    </xf>
    <xf numFmtId="0" fontId="23" fillId="0" borderId="5" xfId="26" applyFont="1" applyBorder="1" applyAlignment="1">
      <alignment horizontal="justify" vertical="center" wrapText="1"/>
    </xf>
    <xf numFmtId="49" fontId="23" fillId="0" borderId="34" xfId="26" applyNumberFormat="1" applyFont="1" applyBorder="1" applyAlignment="1">
      <alignment horizontal="center" wrapText="1"/>
    </xf>
    <xf numFmtId="3" fontId="23" fillId="0" borderId="5" xfId="26" applyNumberFormat="1" applyFont="1" applyBorder="1" applyAlignment="1">
      <alignment horizontal="center" vertical="center" wrapText="1"/>
    </xf>
    <xf numFmtId="0" fontId="10" fillId="0" borderId="35" xfId="22" applyFont="1" applyBorder="1" applyAlignment="1">
      <alignment horizontal="center" vertical="center" wrapText="1"/>
    </xf>
    <xf numFmtId="0" fontId="10" fillId="0" borderId="36" xfId="22" applyFont="1" applyBorder="1" applyAlignment="1">
      <alignment horizontal="center" vertical="center" wrapText="1"/>
    </xf>
    <xf numFmtId="0" fontId="10" fillId="0" borderId="37" xfId="22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/>
    </xf>
    <xf numFmtId="4" fontId="0" fillId="2" borderId="38" xfId="0" applyNumberFormat="1" applyFill="1" applyBorder="1" applyProtection="1">
      <protection locked="0"/>
    </xf>
    <xf numFmtId="1" fontId="0" fillId="0" borderId="5" xfId="0" applyNumberFormat="1" applyBorder="1" applyAlignment="1">
      <alignment wrapText="1"/>
    </xf>
    <xf numFmtId="0" fontId="0" fillId="4" borderId="39" xfId="0" applyFill="1" applyBorder="1"/>
    <xf numFmtId="0" fontId="10" fillId="4" borderId="40" xfId="0" applyFont="1" applyFill="1" applyBorder="1" applyAlignment="1">
      <alignment horizontal="center" vertical="center"/>
    </xf>
    <xf numFmtId="1" fontId="14" fillId="2" borderId="2" xfId="0" applyNumberFormat="1" applyFont="1" applyFill="1" applyBorder="1" applyProtection="1">
      <protection locked="0"/>
    </xf>
    <xf numFmtId="0" fontId="36" fillId="0" borderId="0" xfId="0" applyFont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wrapText="1"/>
    </xf>
    <xf numFmtId="49" fontId="0" fillId="0" borderId="5" xfId="0" applyNumberFormat="1" applyBorder="1" applyAlignment="1">
      <alignment horizont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/>
    <xf numFmtId="0" fontId="20" fillId="0" borderId="0" xfId="23" applyFont="1"/>
    <xf numFmtId="4" fontId="0" fillId="2" borderId="41" xfId="0" applyNumberFormat="1" applyFill="1" applyBorder="1" applyAlignment="1" applyProtection="1">
      <alignment vertical="center"/>
      <protection locked="0"/>
    </xf>
    <xf numFmtId="4" fontId="0" fillId="4" borderId="42" xfId="0" applyNumberForma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 wrapText="1"/>
    </xf>
    <xf numFmtId="0" fontId="36" fillId="0" borderId="41" xfId="0" applyFont="1" applyBorder="1" applyAlignment="1">
      <alignment horizontal="left"/>
    </xf>
    <xf numFmtId="0" fontId="11" fillId="0" borderId="7" xfId="0" applyFont="1" applyFill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7" xfId="0" applyFont="1" applyFill="1" applyBorder="1"/>
    <xf numFmtId="0" fontId="36" fillId="0" borderId="7" xfId="0" applyFont="1" applyFill="1" applyBorder="1" applyAlignment="1">
      <alignment wrapText="1"/>
    </xf>
    <xf numFmtId="0" fontId="36" fillId="0" borderId="17" xfId="0" applyFont="1" applyFill="1" applyBorder="1" applyProtection="1">
      <protection locked="0"/>
    </xf>
    <xf numFmtId="0" fontId="36" fillId="0" borderId="7" xfId="0" applyFont="1" applyFill="1" applyBorder="1" applyProtection="1">
      <protection locked="0"/>
    </xf>
    <xf numFmtId="0" fontId="36" fillId="0" borderId="34" xfId="0" applyFont="1" applyFill="1" applyBorder="1"/>
    <xf numFmtId="2" fontId="36" fillId="0" borderId="7" xfId="0" applyNumberFormat="1" applyFont="1" applyFill="1" applyBorder="1" applyAlignment="1" applyProtection="1">
      <alignment wrapText="1"/>
      <protection locked="0"/>
    </xf>
    <xf numFmtId="0" fontId="36" fillId="0" borderId="43" xfId="0" applyFont="1" applyBorder="1" applyAlignment="1">
      <alignment horizontal="left"/>
    </xf>
    <xf numFmtId="0" fontId="36" fillId="0" borderId="0" xfId="0" applyFont="1" applyFill="1" applyBorder="1"/>
    <xf numFmtId="0" fontId="6" fillId="0" borderId="7" xfId="0" applyFont="1" applyFill="1" applyBorder="1"/>
    <xf numFmtId="0" fontId="6" fillId="4" borderId="7" xfId="0" applyFont="1" applyFill="1" applyBorder="1" applyProtection="1">
      <protection locked="0"/>
    </xf>
    <xf numFmtId="0" fontId="7" fillId="0" borderId="3" xfId="0" applyFont="1" applyFill="1" applyBorder="1" applyAlignment="1">
      <alignment horizontal="center" vertical="center" wrapText="1"/>
    </xf>
    <xf numFmtId="4" fontId="36" fillId="2" borderId="3" xfId="0" applyNumberFormat="1" applyFont="1" applyFill="1" applyBorder="1" applyAlignment="1" applyProtection="1">
      <alignment vertical="center" wrapText="1"/>
      <protection locked="0"/>
    </xf>
    <xf numFmtId="4" fontId="7" fillId="8" borderId="3" xfId="0" applyNumberFormat="1" applyFont="1" applyFill="1" applyBorder="1" applyAlignment="1">
      <alignment horizontal="center" vertical="center" wrapText="1"/>
    </xf>
    <xf numFmtId="0" fontId="10" fillId="0" borderId="10" xfId="23" applyFont="1" applyBorder="1" applyAlignment="1">
      <alignment horizontal="center"/>
    </xf>
    <xf numFmtId="49" fontId="10" fillId="0" borderId="10" xfId="23" applyNumberFormat="1" applyFont="1" applyBorder="1" applyAlignment="1">
      <alignment horizontal="center" wrapText="1"/>
    </xf>
    <xf numFmtId="0" fontId="1" fillId="0" borderId="0" xfId="0" applyFont="1" applyFill="1"/>
    <xf numFmtId="49" fontId="0" fillId="5" borderId="2" xfId="0" applyNumberFormat="1" applyFill="1" applyBorder="1" applyAlignment="1">
      <alignment horizontal="left" vertical="center"/>
    </xf>
    <xf numFmtId="0" fontId="8" fillId="5" borderId="2" xfId="0" applyFont="1" applyFill="1" applyBorder="1" applyAlignment="1">
      <alignment wrapText="1"/>
    </xf>
    <xf numFmtId="49" fontId="0" fillId="5" borderId="2" xfId="0" applyNumberFormat="1" applyFill="1" applyBorder="1"/>
    <xf numFmtId="49" fontId="0" fillId="5" borderId="2" xfId="0" applyNumberFormat="1" applyFill="1" applyBorder="1" applyAlignment="1">
      <alignment horizontal="center"/>
    </xf>
    <xf numFmtId="4" fontId="0" fillId="5" borderId="2" xfId="0" applyNumberFormat="1" applyFill="1" applyBorder="1" applyProtection="1">
      <protection locked="0"/>
    </xf>
    <xf numFmtId="49" fontId="0" fillId="5" borderId="2" xfId="0" applyNumberFormat="1" applyFill="1" applyBorder="1" applyAlignment="1">
      <alignment horizontal="center" wrapText="1"/>
    </xf>
    <xf numFmtId="49" fontId="1" fillId="5" borderId="2" xfId="0" applyNumberFormat="1" applyFont="1" applyFill="1" applyBorder="1" applyAlignment="1">
      <alignment horizontal="center"/>
    </xf>
    <xf numFmtId="49" fontId="1" fillId="5" borderId="2" xfId="0" applyNumberFormat="1" applyFont="1" applyFill="1" applyBorder="1" applyAlignment="1">
      <alignment horizontal="left" vertical="center"/>
    </xf>
    <xf numFmtId="0" fontId="1" fillId="5" borderId="2" xfId="0" applyFont="1" applyFill="1" applyBorder="1" applyAlignment="1">
      <alignment wrapText="1"/>
    </xf>
    <xf numFmtId="49" fontId="1" fillId="5" borderId="2" xfId="0" applyNumberFormat="1" applyFont="1" applyFill="1" applyBorder="1"/>
    <xf numFmtId="4" fontId="1" fillId="5" borderId="2" xfId="0" applyNumberFormat="1" applyFont="1" applyFill="1" applyBorder="1" applyProtection="1">
      <protection locked="0"/>
    </xf>
    <xf numFmtId="4" fontId="1" fillId="4" borderId="2" xfId="0" applyNumberFormat="1" applyFont="1" applyFill="1" applyBorder="1" applyProtection="1"/>
    <xf numFmtId="0" fontId="6" fillId="0" borderId="2" xfId="0" applyFont="1" applyBorder="1" applyAlignment="1">
      <alignment wrapText="1"/>
    </xf>
    <xf numFmtId="49" fontId="6" fillId="0" borderId="2" xfId="0" applyNumberFormat="1" applyFont="1" applyBorder="1"/>
    <xf numFmtId="49" fontId="6" fillId="5" borderId="2" xfId="0" applyNumberFormat="1" applyFont="1" applyFill="1" applyBorder="1" applyAlignment="1">
      <alignment horizontal="center"/>
    </xf>
    <xf numFmtId="0" fontId="33" fillId="0" borderId="5" xfId="0" applyFont="1" applyBorder="1" applyAlignment="1">
      <alignment wrapText="1"/>
    </xf>
    <xf numFmtId="49" fontId="33" fillId="0" borderId="5" xfId="0" applyNumberFormat="1" applyFont="1" applyBorder="1"/>
    <xf numFmtId="4" fontId="33" fillId="5" borderId="5" xfId="0" applyNumberFormat="1" applyFont="1" applyFill="1" applyBorder="1"/>
    <xf numFmtId="0" fontId="11" fillId="0" borderId="2" xfId="0" applyFont="1" applyBorder="1" applyAlignment="1">
      <alignment horizontal="right"/>
    </xf>
    <xf numFmtId="0" fontId="0" fillId="0" borderId="6" xfId="0" applyBorder="1" applyAlignment="1">
      <alignment vertical="center" wrapText="1"/>
    </xf>
    <xf numFmtId="1" fontId="0" fillId="0" borderId="6" xfId="0" applyNumberFormat="1" applyBorder="1" applyAlignment="1">
      <alignment horizontal="left"/>
    </xf>
    <xf numFmtId="4" fontId="0" fillId="7" borderId="6" xfId="0" applyNumberFormat="1" applyFill="1" applyBorder="1" applyProtection="1"/>
    <xf numFmtId="4" fontId="0" fillId="7" borderId="44" xfId="0" applyNumberFormat="1" applyFill="1" applyBorder="1" applyProtection="1"/>
    <xf numFmtId="1" fontId="0" fillId="0" borderId="34" xfId="0" applyNumberFormat="1" applyBorder="1" applyAlignment="1">
      <alignment wrapText="1"/>
    </xf>
    <xf numFmtId="0" fontId="0" fillId="0" borderId="17" xfId="0" applyBorder="1"/>
    <xf numFmtId="0" fontId="2" fillId="0" borderId="0" xfId="0" applyFont="1" applyBorder="1"/>
    <xf numFmtId="1" fontId="0" fillId="0" borderId="5" xfId="0" applyNumberFormat="1" applyBorder="1" applyAlignment="1">
      <alignment horizontal="left"/>
    </xf>
    <xf numFmtId="49" fontId="0" fillId="0" borderId="2" xfId="0" applyNumberFormat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4" fontId="36" fillId="0" borderId="7" xfId="0" applyNumberFormat="1" applyFont="1" applyFill="1" applyBorder="1" applyAlignment="1">
      <alignment wrapText="1"/>
    </xf>
    <xf numFmtId="0" fontId="6" fillId="0" borderId="0" xfId="0" applyFont="1" applyBorder="1"/>
    <xf numFmtId="0" fontId="33" fillId="5" borderId="0" xfId="19" applyFont="1" applyFill="1" applyBorder="1" applyAlignment="1"/>
    <xf numFmtId="0" fontId="36" fillId="0" borderId="28" xfId="0" applyFont="1" applyFill="1" applyBorder="1"/>
    <xf numFmtId="0" fontId="36" fillId="0" borderId="45" xfId="0" applyFont="1" applyFill="1" applyBorder="1"/>
    <xf numFmtId="0" fontId="0" fillId="0" borderId="3" xfId="0" applyBorder="1" applyAlignment="1">
      <alignment wrapText="1"/>
    </xf>
    <xf numFmtId="0" fontId="0" fillId="0" borderId="39" xfId="0" applyBorder="1"/>
    <xf numFmtId="0" fontId="0" fillId="0" borderId="10" xfId="0" applyBorder="1"/>
    <xf numFmtId="0" fontId="0" fillId="0" borderId="0" xfId="0" applyBorder="1" applyAlignment="1"/>
    <xf numFmtId="2" fontId="33" fillId="5" borderId="0" xfId="19" applyNumberFormat="1" applyFont="1" applyFill="1" applyBorder="1" applyAlignment="1">
      <alignment wrapText="1"/>
    </xf>
    <xf numFmtId="4" fontId="0" fillId="2" borderId="46" xfId="0" applyNumberFormat="1" applyFill="1" applyBorder="1" applyProtection="1">
      <protection locked="0"/>
    </xf>
    <xf numFmtId="0" fontId="10" fillId="0" borderId="3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7" xfId="0" applyFont="1" applyFill="1" applyBorder="1" applyAlignment="1">
      <alignment horizontal="center" wrapText="1"/>
    </xf>
    <xf numFmtId="2" fontId="0" fillId="0" borderId="0" xfId="0" applyNumberFormat="1" applyAlignment="1">
      <alignment horizontal="right"/>
    </xf>
    <xf numFmtId="0" fontId="6" fillId="0" borderId="0" xfId="0" applyFont="1" applyProtection="1">
      <protection locked="0"/>
    </xf>
    <xf numFmtId="0" fontId="33" fillId="0" borderId="2" xfId="0" applyFont="1" applyBorder="1" applyAlignment="1">
      <alignment horizontal="right"/>
    </xf>
    <xf numFmtId="49" fontId="33" fillId="0" borderId="2" xfId="0" applyNumberFormat="1" applyFont="1" applyBorder="1" applyAlignment="1">
      <alignment horizontal="right"/>
    </xf>
    <xf numFmtId="4" fontId="7" fillId="0" borderId="33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right"/>
    </xf>
    <xf numFmtId="3" fontId="38" fillId="0" borderId="2" xfId="0" applyNumberFormat="1" applyFont="1" applyBorder="1"/>
    <xf numFmtId="4" fontId="7" fillId="0" borderId="5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right" wrapText="1"/>
    </xf>
    <xf numFmtId="49" fontId="11" fillId="0" borderId="5" xfId="0" applyNumberFormat="1" applyFont="1" applyBorder="1" applyAlignment="1">
      <alignment horizontal="right"/>
    </xf>
    <xf numFmtId="49" fontId="11" fillId="0" borderId="2" xfId="0" applyNumberFormat="1" applyFont="1" applyBorder="1" applyAlignment="1">
      <alignment horizontal="right"/>
    </xf>
    <xf numFmtId="0" fontId="33" fillId="5" borderId="0" xfId="19" applyFont="1" applyFill="1" applyBorder="1" applyAlignment="1">
      <alignment horizontal="left"/>
    </xf>
    <xf numFmtId="2" fontId="33" fillId="5" borderId="0" xfId="19" applyNumberFormat="1" applyFont="1" applyFill="1" applyAlignment="1">
      <alignment horizontal="left" wrapText="1"/>
    </xf>
    <xf numFmtId="0" fontId="0" fillId="0" borderId="20" xfId="0" applyBorder="1" applyAlignment="1">
      <alignment horizontal="left"/>
    </xf>
    <xf numFmtId="2" fontId="33" fillId="5" borderId="44" xfId="19" applyNumberFormat="1" applyFont="1" applyFill="1" applyBorder="1" applyAlignment="1">
      <alignment horizontal="left" wrapText="1"/>
    </xf>
    <xf numFmtId="2" fontId="33" fillId="5" borderId="0" xfId="19" applyNumberFormat="1" applyFont="1" applyFill="1" applyBorder="1" applyAlignment="1">
      <alignment horizontal="left" wrapText="1"/>
    </xf>
    <xf numFmtId="0" fontId="10" fillId="0" borderId="0" xfId="22" applyFont="1" applyAlignment="1" applyProtection="1">
      <alignment vertical="center" wrapText="1"/>
      <protection locked="0"/>
    </xf>
    <xf numFmtId="1" fontId="36" fillId="0" borderId="0" xfId="0" applyNumberFormat="1" applyFont="1"/>
    <xf numFmtId="1" fontId="36" fillId="0" borderId="0" xfId="0" applyNumberFormat="1" applyFont="1" applyAlignment="1">
      <alignment horizontal="center"/>
    </xf>
    <xf numFmtId="2" fontId="36" fillId="0" borderId="0" xfId="0" applyNumberFormat="1" applyFont="1"/>
    <xf numFmtId="1" fontId="36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2" fontId="33" fillId="5" borderId="20" xfId="19" applyNumberFormat="1" applyFont="1" applyFill="1" applyBorder="1" applyAlignment="1">
      <alignment horizontal="left"/>
    </xf>
    <xf numFmtId="49" fontId="36" fillId="0" borderId="5" xfId="0" applyNumberFormat="1" applyFont="1" applyBorder="1" applyAlignment="1">
      <alignment horizontal="left" vertical="center"/>
    </xf>
    <xf numFmtId="1" fontId="36" fillId="0" borderId="5" xfId="0" applyNumberFormat="1" applyFont="1" applyBorder="1" applyAlignment="1">
      <alignment wrapText="1"/>
    </xf>
    <xf numFmtId="1" fontId="36" fillId="0" borderId="5" xfId="0" applyNumberFormat="1" applyFont="1" applyBorder="1" applyAlignment="1">
      <alignment horizontal="center"/>
    </xf>
    <xf numFmtId="49" fontId="36" fillId="0" borderId="2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vertical="center" wrapText="1"/>
    </xf>
    <xf numFmtId="49" fontId="36" fillId="0" borderId="2" xfId="0" applyNumberFormat="1" applyFont="1" applyFill="1" applyBorder="1" applyAlignment="1">
      <alignment horizontal="center"/>
    </xf>
    <xf numFmtId="4" fontId="36" fillId="2" borderId="2" xfId="0" applyNumberFormat="1" applyFont="1" applyFill="1" applyBorder="1" applyProtection="1">
      <protection locked="0"/>
    </xf>
    <xf numFmtId="49" fontId="36" fillId="0" borderId="2" xfId="0" applyNumberFormat="1" applyFont="1" applyBorder="1" applyAlignment="1">
      <alignment horizontal="center"/>
    </xf>
    <xf numFmtId="0" fontId="36" fillId="0" borderId="2" xfId="0" applyFont="1" applyBorder="1" applyAlignment="1">
      <alignment horizontal="left" vertical="center" wrapText="1"/>
    </xf>
    <xf numFmtId="4" fontId="36" fillId="0" borderId="0" xfId="0" applyNumberFormat="1" applyFont="1" applyAlignment="1" applyProtection="1">
      <alignment vertical="center" wrapText="1"/>
      <protection locked="0"/>
    </xf>
    <xf numFmtId="2" fontId="36" fillId="0" borderId="0" xfId="0" applyNumberFormat="1" applyFont="1" applyProtection="1">
      <protection locked="0"/>
    </xf>
    <xf numFmtId="4" fontId="36" fillId="3" borderId="2" xfId="0" applyNumberFormat="1" applyFont="1" applyFill="1" applyBorder="1" applyProtection="1"/>
    <xf numFmtId="0" fontId="33" fillId="5" borderId="7" xfId="19" applyFon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33" fillId="5" borderId="7" xfId="19" applyNumberFormat="1" applyFont="1" applyFill="1" applyBorder="1" applyAlignment="1">
      <alignment horizontal="left"/>
    </xf>
    <xf numFmtId="0" fontId="0" fillId="0" borderId="0" xfId="0" applyAlignment="1"/>
    <xf numFmtId="0" fontId="36" fillId="0" borderId="0" xfId="0" applyFont="1" applyProtection="1"/>
    <xf numFmtId="0" fontId="36" fillId="0" borderId="0" xfId="0" applyFont="1" applyProtection="1">
      <protection locked="0"/>
    </xf>
    <xf numFmtId="0" fontId="0" fillId="0" borderId="2" xfId="0" applyFill="1" applyBorder="1" applyProtection="1">
      <protection locked="0"/>
    </xf>
    <xf numFmtId="4" fontId="33" fillId="3" borderId="5" xfId="0" applyNumberFormat="1" applyFont="1" applyFill="1" applyBorder="1"/>
    <xf numFmtId="4" fontId="6" fillId="3" borderId="2" xfId="0" applyNumberFormat="1" applyFont="1" applyFill="1" applyBorder="1" applyProtection="1"/>
    <xf numFmtId="4" fontId="0" fillId="3" borderId="2" xfId="0" applyNumberFormat="1" applyFill="1" applyBorder="1"/>
    <xf numFmtId="3" fontId="24" fillId="0" borderId="2" xfId="26" applyNumberFormat="1" applyFont="1" applyFill="1" applyBorder="1" applyAlignment="1" applyProtection="1">
      <alignment horizontal="center" vertical="center" wrapText="1"/>
    </xf>
    <xf numFmtId="3" fontId="23" fillId="0" borderId="2" xfId="26" applyNumberFormat="1" applyFont="1" applyFill="1" applyBorder="1" applyAlignment="1" applyProtection="1">
      <alignment horizontal="center" vertical="center" wrapText="1"/>
    </xf>
    <xf numFmtId="0" fontId="0" fillId="3" borderId="2" xfId="0" applyNumberFormat="1" applyFill="1" applyBorder="1" applyAlignment="1" applyProtection="1">
      <alignment horizontal="center"/>
    </xf>
    <xf numFmtId="0" fontId="0" fillId="0" borderId="7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20" xfId="0" applyNumberFormat="1" applyBorder="1" applyAlignment="1">
      <alignment horizontal="left" vertical="center" wrapText="1"/>
    </xf>
    <xf numFmtId="0" fontId="11" fillId="0" borderId="5" xfId="0" applyFont="1" applyBorder="1" applyAlignment="1">
      <alignment horizontal="right"/>
    </xf>
    <xf numFmtId="4" fontId="10" fillId="4" borderId="48" xfId="0" applyNumberFormat="1" applyFont="1" applyFill="1" applyBorder="1"/>
    <xf numFmtId="4" fontId="10" fillId="3" borderId="45" xfId="0" applyNumberFormat="1" applyFont="1" applyFill="1" applyBorder="1"/>
    <xf numFmtId="4" fontId="7" fillId="2" borderId="45" xfId="0" applyNumberFormat="1" applyFont="1" applyFill="1" applyBorder="1" applyProtection="1">
      <protection locked="0"/>
    </xf>
    <xf numFmtId="4" fontId="10" fillId="4" borderId="49" xfId="0" applyNumberFormat="1" applyFont="1" applyFill="1" applyBorder="1"/>
    <xf numFmtId="0" fontId="20" fillId="0" borderId="0" xfId="23" applyBorder="1"/>
    <xf numFmtId="4" fontId="36" fillId="2" borderId="30" xfId="0" applyNumberFormat="1" applyFont="1" applyFill="1" applyBorder="1" applyAlignment="1" applyProtection="1">
      <alignment vertical="center" wrapText="1"/>
      <protection locked="0"/>
    </xf>
    <xf numFmtId="0" fontId="36" fillId="0" borderId="49" xfId="0" applyFont="1" applyFill="1" applyBorder="1" applyAlignment="1">
      <alignment wrapText="1"/>
    </xf>
    <xf numFmtId="1" fontId="0" fillId="0" borderId="0" xfId="0" applyNumberFormat="1" applyFill="1"/>
    <xf numFmtId="49" fontId="0" fillId="0" borderId="2" xfId="0" applyNumberFormat="1" applyFill="1" applyBorder="1" applyAlignment="1">
      <alignment horizontal="center"/>
    </xf>
    <xf numFmtId="4" fontId="0" fillId="0" borderId="2" xfId="0" applyNumberFormat="1" applyFill="1" applyBorder="1" applyProtection="1">
      <protection locked="0"/>
    </xf>
    <xf numFmtId="0" fontId="36" fillId="0" borderId="20" xfId="0" applyFont="1" applyFill="1" applyBorder="1" applyAlignment="1">
      <alignment horizontal="center"/>
    </xf>
    <xf numFmtId="0" fontId="7" fillId="0" borderId="20" xfId="0" applyFont="1" applyFill="1" applyBorder="1" applyAlignment="1">
      <alignment wrapText="1"/>
    </xf>
    <xf numFmtId="0" fontId="20" fillId="0" borderId="2" xfId="22" applyFont="1" applyBorder="1" applyAlignment="1">
      <alignment horizontal="left" vertical="center" wrapText="1"/>
    </xf>
    <xf numFmtId="2" fontId="6" fillId="0" borderId="0" xfId="0" applyNumberFormat="1" applyFont="1"/>
    <xf numFmtId="0" fontId="6" fillId="0" borderId="0" xfId="0" applyFont="1" applyAlignment="1" applyProtection="1">
      <alignment horizontal="right"/>
      <protection locked="0"/>
    </xf>
    <xf numFmtId="4" fontId="0" fillId="0" borderId="0" xfId="0" applyNumberFormat="1" applyFill="1" applyBorder="1"/>
    <xf numFmtId="4" fontId="33" fillId="10" borderId="5" xfId="0" applyNumberFormat="1" applyFont="1" applyFill="1" applyBorder="1" applyProtection="1"/>
    <xf numFmtId="4" fontId="0" fillId="10" borderId="5" xfId="0" applyNumberFormat="1" applyFill="1" applyBorder="1" applyProtection="1"/>
    <xf numFmtId="4" fontId="36" fillId="10" borderId="3" xfId="0" applyNumberFormat="1" applyFont="1" applyFill="1" applyBorder="1" applyAlignment="1" applyProtection="1">
      <alignment vertical="center" wrapText="1"/>
      <protection locked="0"/>
    </xf>
    <xf numFmtId="4" fontId="0" fillId="10" borderId="50" xfId="0" applyNumberFormat="1" applyFill="1" applyBorder="1" applyAlignment="1" applyProtection="1">
      <alignment vertical="center"/>
      <protection locked="0"/>
    </xf>
    <xf numFmtId="4" fontId="15" fillId="10" borderId="2" xfId="0" applyNumberFormat="1" applyFont="1" applyFill="1" applyBorder="1"/>
    <xf numFmtId="4" fontId="0" fillId="10" borderId="2" xfId="0" applyNumberFormat="1" applyFill="1" applyBorder="1" applyAlignment="1" applyProtection="1">
      <alignment vertical="center"/>
      <protection locked="0"/>
    </xf>
    <xf numFmtId="4" fontId="0" fillId="10" borderId="46" xfId="0" applyNumberFormat="1" applyFill="1" applyBorder="1" applyProtection="1">
      <protection locked="0"/>
    </xf>
    <xf numFmtId="4" fontId="0" fillId="10" borderId="33" xfId="0" applyNumberFormat="1" applyFill="1" applyBorder="1" applyProtection="1"/>
    <xf numFmtId="4" fontId="0" fillId="10" borderId="2" xfId="0" applyNumberFormat="1" applyFill="1" applyBorder="1" applyProtection="1">
      <protection locked="0"/>
    </xf>
    <xf numFmtId="4" fontId="36" fillId="10" borderId="5" xfId="0" applyNumberFormat="1" applyFont="1" applyFill="1" applyBorder="1" applyProtection="1">
      <protection locked="0"/>
    </xf>
    <xf numFmtId="4" fontId="0" fillId="2" borderId="51" xfId="0" applyNumberFormat="1" applyFill="1" applyBorder="1" applyProtection="1">
      <protection locked="0"/>
    </xf>
    <xf numFmtId="3" fontId="20" fillId="0" borderId="0" xfId="22" applyNumberFormat="1" applyAlignment="1">
      <alignment wrapText="1"/>
    </xf>
    <xf numFmtId="1" fontId="40" fillId="0" borderId="0" xfId="0" applyNumberFormat="1" applyFont="1"/>
    <xf numFmtId="0" fontId="5" fillId="5" borderId="0" xfId="19" applyFont="1" applyFill="1"/>
    <xf numFmtId="0" fontId="40" fillId="0" borderId="0" xfId="0" applyFont="1"/>
    <xf numFmtId="4" fontId="20" fillId="4" borderId="2" xfId="23" applyNumberFormat="1" applyFill="1" applyBorder="1"/>
    <xf numFmtId="4" fontId="10" fillId="0" borderId="5" xfId="23" applyNumberFormat="1" applyFont="1" applyBorder="1" applyProtection="1"/>
    <xf numFmtId="4" fontId="10" fillId="0" borderId="5" xfId="23" applyNumberFormat="1" applyFont="1" applyBorder="1" applyAlignment="1">
      <alignment horizontal="center"/>
    </xf>
    <xf numFmtId="4" fontId="10" fillId="0" borderId="0" xfId="23" applyNumberFormat="1" applyFont="1" applyBorder="1" applyAlignment="1">
      <alignment horizontal="center"/>
    </xf>
    <xf numFmtId="4" fontId="10" fillId="0" borderId="17" xfId="23" applyNumberFormat="1" applyFont="1" applyBorder="1" applyAlignment="1">
      <alignment horizontal="center"/>
    </xf>
    <xf numFmtId="4" fontId="20" fillId="0" borderId="5" xfId="23" applyNumberFormat="1" applyBorder="1"/>
    <xf numFmtId="4" fontId="10" fillId="0" borderId="2" xfId="23" applyNumberFormat="1" applyFont="1" applyBorder="1" applyProtection="1"/>
    <xf numFmtId="4" fontId="20" fillId="0" borderId="2" xfId="23" applyNumberFormat="1" applyFill="1" applyBorder="1"/>
    <xf numFmtId="4" fontId="20" fillId="0" borderId="7" xfId="23" applyNumberFormat="1" applyFill="1" applyBorder="1"/>
    <xf numFmtId="4" fontId="20" fillId="0" borderId="2" xfId="23" applyNumberFormat="1" applyFill="1" applyBorder="1" applyProtection="1">
      <protection locked="0"/>
    </xf>
    <xf numFmtId="4" fontId="10" fillId="0" borderId="2" xfId="23" applyNumberFormat="1" applyFont="1" applyFill="1" applyBorder="1" applyProtection="1"/>
    <xf numFmtId="4" fontId="10" fillId="0" borderId="2" xfId="23" applyNumberFormat="1" applyFont="1" applyFill="1" applyBorder="1" applyAlignment="1">
      <alignment horizontal="center"/>
    </xf>
    <xf numFmtId="4" fontId="10" fillId="0" borderId="2" xfId="23" applyNumberFormat="1" applyFont="1" applyFill="1" applyBorder="1"/>
    <xf numFmtId="4" fontId="10" fillId="0" borderId="7" xfId="23" applyNumberFormat="1" applyFont="1" applyFill="1" applyBorder="1"/>
    <xf numFmtId="4" fontId="20" fillId="0" borderId="2" xfId="23" applyNumberFormat="1" applyBorder="1" applyProtection="1"/>
    <xf numFmtId="4" fontId="20" fillId="0" borderId="2" xfId="23" applyNumberFormat="1" applyBorder="1"/>
    <xf numFmtId="4" fontId="20" fillId="0" borderId="7" xfId="23" applyNumberFormat="1" applyBorder="1"/>
    <xf numFmtId="4" fontId="20" fillId="8" borderId="2" xfId="23" applyNumberFormat="1" applyFill="1" applyBorder="1"/>
    <xf numFmtId="0" fontId="40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Border="1"/>
    <xf numFmtId="4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/>
    <xf numFmtId="3" fontId="23" fillId="10" borderId="2" xfId="26" applyNumberFormat="1" applyFont="1" applyFill="1" applyBorder="1" applyAlignment="1">
      <alignment horizontal="center" vertical="center" wrapText="1"/>
    </xf>
    <xf numFmtId="49" fontId="33" fillId="5" borderId="2" xfId="19" applyNumberFormat="1" applyFont="1" applyFill="1" applyBorder="1" applyProtection="1">
      <protection locked="0"/>
    </xf>
    <xf numFmtId="3" fontId="20" fillId="0" borderId="0" xfId="22" applyNumberFormat="1" applyFont="1" applyAlignment="1">
      <alignment wrapText="1"/>
    </xf>
    <xf numFmtId="4" fontId="0" fillId="11" borderId="2" xfId="0" applyNumberFormat="1" applyFill="1" applyBorder="1" applyAlignment="1" applyProtection="1">
      <alignment vertical="center"/>
      <protection locked="0"/>
    </xf>
    <xf numFmtId="3" fontId="0" fillId="0" borderId="0" xfId="0" applyNumberFormat="1"/>
    <xf numFmtId="49" fontId="40" fillId="12" borderId="2" xfId="0" applyNumberFormat="1" applyFont="1" applyFill="1" applyBorder="1" applyAlignment="1" applyProtection="1">
      <alignment wrapText="1"/>
      <protection locked="0"/>
    </xf>
    <xf numFmtId="4" fontId="10" fillId="0" borderId="52" xfId="23" applyNumberFormat="1" applyFont="1" applyBorder="1" applyProtection="1"/>
    <xf numFmtId="4" fontId="10" fillId="0" borderId="38" xfId="23" applyNumberFormat="1" applyFont="1" applyBorder="1" applyProtection="1"/>
    <xf numFmtId="4" fontId="10" fillId="0" borderId="53" xfId="23" applyNumberFormat="1" applyFont="1" applyBorder="1" applyProtection="1"/>
    <xf numFmtId="4" fontId="10" fillId="0" borderId="38" xfId="23" applyNumberFormat="1" applyFont="1" applyBorder="1" applyAlignment="1">
      <alignment horizontal="center"/>
    </xf>
    <xf numFmtId="4" fontId="20" fillId="0" borderId="26" xfId="23" applyNumberFormat="1" applyBorder="1"/>
    <xf numFmtId="4" fontId="20" fillId="0" borderId="0" xfId="23" applyNumberFormat="1"/>
    <xf numFmtId="4" fontId="10" fillId="0" borderId="20" xfId="23" applyNumberFormat="1" applyFont="1" applyBorder="1" applyAlignment="1" applyProtection="1">
      <alignment horizontal="center"/>
    </xf>
    <xf numFmtId="4" fontId="10" fillId="0" borderId="54" xfId="23" applyNumberFormat="1" applyFont="1" applyBorder="1" applyProtection="1"/>
    <xf numFmtId="4" fontId="10" fillId="0" borderId="0" xfId="23" applyNumberFormat="1" applyFont="1" applyBorder="1" applyProtection="1"/>
    <xf numFmtId="4" fontId="10" fillId="5" borderId="7" xfId="0" applyNumberFormat="1" applyFont="1" applyFill="1" applyBorder="1" applyAlignment="1" applyProtection="1">
      <alignment horizontal="center" vertical="center"/>
    </xf>
    <xf numFmtId="4" fontId="20" fillId="0" borderId="2" xfId="23" applyNumberFormat="1" applyFont="1" applyFill="1" applyBorder="1" applyProtection="1">
      <protection locked="0"/>
    </xf>
    <xf numFmtId="4" fontId="10" fillId="0" borderId="7" xfId="23" applyNumberFormat="1" applyFont="1" applyBorder="1" applyProtection="1"/>
    <xf numFmtId="4" fontId="20" fillId="0" borderId="7" xfId="23" applyNumberFormat="1" applyFont="1" applyBorder="1" applyAlignment="1" applyProtection="1">
      <alignment horizontal="center"/>
    </xf>
    <xf numFmtId="4" fontId="20" fillId="0" borderId="7" xfId="23" applyNumberFormat="1" applyBorder="1" applyAlignment="1" applyProtection="1">
      <alignment horizontal="center"/>
    </xf>
    <xf numFmtId="4" fontId="20" fillId="0" borderId="2" xfId="23" applyNumberFormat="1" applyBorder="1" applyAlignment="1" applyProtection="1">
      <alignment horizontal="center"/>
    </xf>
    <xf numFmtId="4" fontId="20" fillId="8" borderId="2" xfId="23" applyNumberFormat="1" applyFill="1" applyBorder="1" applyProtection="1">
      <protection locked="0"/>
    </xf>
    <xf numFmtId="4" fontId="20" fillId="8" borderId="2" xfId="23" applyNumberFormat="1" applyFill="1" applyBorder="1" applyProtection="1"/>
    <xf numFmtId="0" fontId="10" fillId="10" borderId="2" xfId="23" applyNumberFormat="1" applyFont="1" applyFill="1" applyBorder="1" applyProtection="1">
      <protection locked="0"/>
    </xf>
    <xf numFmtId="0" fontId="10" fillId="2" borderId="2" xfId="23" applyNumberFormat="1" applyFont="1" applyFill="1" applyBorder="1" applyProtection="1">
      <protection locked="0"/>
    </xf>
    <xf numFmtId="0" fontId="20" fillId="2" borderId="2" xfId="23" applyNumberFormat="1" applyFont="1" applyFill="1" applyBorder="1" applyProtection="1">
      <protection locked="0"/>
    </xf>
    <xf numFmtId="0" fontId="20" fillId="2" borderId="2" xfId="23" applyNumberFormat="1" applyFill="1" applyBorder="1" applyProtection="1">
      <protection locked="0"/>
    </xf>
    <xf numFmtId="0" fontId="13" fillId="0" borderId="50" xfId="0" applyFont="1" applyBorder="1" applyAlignment="1">
      <alignment horizontal="center" vertical="center" wrapText="1"/>
    </xf>
    <xf numFmtId="0" fontId="22" fillId="0" borderId="41" xfId="0" applyFont="1" applyBorder="1" applyAlignment="1">
      <alignment wrapText="1"/>
    </xf>
    <xf numFmtId="4" fontId="8" fillId="4" borderId="45" xfId="0" applyNumberFormat="1" applyFont="1" applyFill="1" applyBorder="1" applyProtection="1">
      <protection locked="0"/>
    </xf>
    <xf numFmtId="0" fontId="0" fillId="0" borderId="41" xfId="0" applyBorder="1" applyAlignment="1">
      <alignment wrapText="1"/>
    </xf>
    <xf numFmtId="0" fontId="7" fillId="0" borderId="41" xfId="0" applyFont="1" applyFill="1" applyBorder="1" applyAlignment="1">
      <alignment wrapText="1"/>
    </xf>
    <xf numFmtId="0" fontId="7" fillId="0" borderId="41" xfId="0" applyFont="1" applyBorder="1" applyAlignment="1">
      <alignment horizontal="left" wrapText="1"/>
    </xf>
    <xf numFmtId="0" fontId="7" fillId="0" borderId="41" xfId="0" applyFont="1" applyBorder="1" applyAlignment="1">
      <alignment wrapText="1"/>
    </xf>
    <xf numFmtId="0" fontId="8" fillId="0" borderId="41" xfId="0" applyFont="1" applyBorder="1" applyAlignment="1">
      <alignment wrapText="1"/>
    </xf>
    <xf numFmtId="0" fontId="22" fillId="0" borderId="41" xfId="0" applyNumberFormat="1" applyFont="1" applyBorder="1" applyAlignment="1">
      <alignment vertical="center" wrapText="1"/>
    </xf>
    <xf numFmtId="0" fontId="8" fillId="0" borderId="41" xfId="0" applyFont="1" applyBorder="1" applyAlignment="1">
      <alignment horizontal="left" wrapText="1"/>
    </xf>
    <xf numFmtId="0" fontId="8" fillId="0" borderId="41" xfId="0" applyFont="1" applyBorder="1" applyAlignment="1">
      <alignment vertical="center" wrapText="1"/>
    </xf>
    <xf numFmtId="0" fontId="8" fillId="0" borderId="41" xfId="0" applyFont="1" applyFill="1" applyBorder="1" applyAlignment="1">
      <alignment wrapText="1"/>
    </xf>
    <xf numFmtId="167" fontId="8" fillId="0" borderId="41" xfId="0" applyNumberFormat="1" applyFont="1" applyBorder="1" applyAlignment="1" applyProtection="1">
      <alignment wrapText="1"/>
      <protection locked="0"/>
    </xf>
    <xf numFmtId="0" fontId="10" fillId="0" borderId="41" xfId="0" applyFont="1" applyBorder="1" applyAlignment="1">
      <alignment wrapText="1"/>
    </xf>
    <xf numFmtId="1" fontId="8" fillId="0" borderId="41" xfId="0" applyNumberFormat="1" applyFont="1" applyFill="1" applyBorder="1" applyAlignment="1" applyProtection="1">
      <alignment wrapText="1"/>
      <protection locked="0"/>
    </xf>
    <xf numFmtId="1" fontId="8" fillId="0" borderId="41" xfId="0" applyNumberFormat="1" applyFont="1" applyBorder="1" applyProtection="1">
      <protection locked="0"/>
    </xf>
    <xf numFmtId="1" fontId="37" fillId="0" borderId="55" xfId="0" applyNumberFormat="1" applyFont="1" applyBorder="1"/>
    <xf numFmtId="4" fontId="0" fillId="2" borderId="0" xfId="0" applyNumberFormat="1" applyFill="1" applyBorder="1" applyProtection="1">
      <protection locked="0"/>
    </xf>
    <xf numFmtId="1" fontId="8" fillId="0" borderId="41" xfId="0" applyNumberFormat="1" applyFont="1" applyBorder="1" applyAlignment="1">
      <alignment wrapText="1"/>
    </xf>
    <xf numFmtId="0" fontId="10" fillId="0" borderId="41" xfId="0" applyFont="1" applyBorder="1"/>
    <xf numFmtId="3" fontId="0" fillId="0" borderId="56" xfId="0" applyNumberFormat="1" applyBorder="1"/>
    <xf numFmtId="4" fontId="7" fillId="2" borderId="56" xfId="0" applyNumberFormat="1" applyFont="1" applyFill="1" applyBorder="1" applyProtection="1">
      <protection locked="0"/>
    </xf>
    <xf numFmtId="1" fontId="6" fillId="0" borderId="56" xfId="0" applyNumberFormat="1" applyFont="1" applyBorder="1"/>
    <xf numFmtId="0" fontId="37" fillId="0" borderId="2" xfId="0" applyNumberFormat="1" applyFont="1" applyBorder="1" applyAlignment="1">
      <alignment vertical="center" wrapText="1"/>
    </xf>
    <xf numFmtId="12" fontId="14" fillId="2" borderId="2" xfId="0" applyNumberFormat="1" applyFont="1" applyFill="1" applyBorder="1" applyAlignment="1" applyProtection="1">
      <alignment vertical="top" wrapText="1"/>
      <protection locked="0"/>
    </xf>
    <xf numFmtId="1" fontId="36" fillId="0" borderId="20" xfId="0" applyNumberFormat="1" applyFont="1" applyBorder="1"/>
    <xf numFmtId="2" fontId="0" fillId="7" borderId="44" xfId="0" applyNumberFormat="1" applyFill="1" applyBorder="1" applyProtection="1"/>
    <xf numFmtId="0" fontId="33" fillId="0" borderId="6" xfId="0" applyFont="1" applyBorder="1" applyAlignment="1">
      <alignment horizontal="right"/>
    </xf>
    <xf numFmtId="4" fontId="7" fillId="2" borderId="6" xfId="0" applyNumberFormat="1" applyFont="1" applyFill="1" applyBorder="1" applyProtection="1">
      <protection locked="0"/>
    </xf>
    <xf numFmtId="49" fontId="0" fillId="0" borderId="39" xfId="0" applyNumberFormat="1" applyBorder="1" applyAlignment="1">
      <alignment horizontal="left" vertical="center"/>
    </xf>
    <xf numFmtId="4" fontId="7" fillId="2" borderId="57" xfId="0" applyNumberFormat="1" applyFont="1" applyFill="1" applyBorder="1" applyProtection="1">
      <protection locked="0"/>
    </xf>
    <xf numFmtId="3" fontId="36" fillId="3" borderId="2" xfId="0" applyNumberFormat="1" applyFont="1" applyFill="1" applyBorder="1" applyProtection="1">
      <protection locked="0"/>
    </xf>
    <xf numFmtId="4" fontId="7" fillId="2" borderId="58" xfId="0" applyNumberFormat="1" applyFont="1" applyFill="1" applyBorder="1" applyProtection="1">
      <protection locked="0"/>
    </xf>
    <xf numFmtId="4" fontId="10" fillId="2" borderId="2" xfId="23" applyNumberFormat="1" applyFont="1" applyFill="1" applyBorder="1" applyProtection="1">
      <protection locked="0"/>
    </xf>
    <xf numFmtId="4" fontId="20" fillId="4" borderId="7" xfId="23" applyNumberFormat="1" applyFill="1" applyBorder="1"/>
    <xf numFmtId="4" fontId="20" fillId="2" borderId="2" xfId="23" applyNumberFormat="1" applyFill="1" applyBorder="1" applyProtection="1">
      <protection locked="0"/>
    </xf>
    <xf numFmtId="4" fontId="0" fillId="4" borderId="56" xfId="0" applyNumberFormat="1" applyFill="1" applyBorder="1" applyProtection="1"/>
    <xf numFmtId="49" fontId="5" fillId="2" borderId="0" xfId="19" applyNumberFormat="1" applyFont="1" applyFill="1" applyBorder="1" applyAlignment="1" applyProtection="1">
      <alignment horizontal="center"/>
      <protection locked="0"/>
    </xf>
    <xf numFmtId="3" fontId="5" fillId="2" borderId="59" xfId="19" applyNumberFormat="1" applyFont="1" applyFill="1" applyBorder="1" applyProtection="1">
      <protection locked="0"/>
    </xf>
    <xf numFmtId="3" fontId="5" fillId="3" borderId="59" xfId="19" applyNumberFormat="1" applyFont="1" applyFill="1" applyBorder="1" applyProtection="1"/>
    <xf numFmtId="3" fontId="5" fillId="3" borderId="0" xfId="19" applyNumberFormat="1" applyFont="1" applyFill="1" applyBorder="1" applyProtection="1"/>
    <xf numFmtId="4" fontId="0" fillId="0" borderId="0" xfId="0" applyNumberFormat="1" applyFont="1" applyProtection="1">
      <protection locked="0"/>
    </xf>
    <xf numFmtId="49" fontId="14" fillId="2" borderId="2" xfId="0" applyNumberFormat="1" applyFont="1" applyFill="1" applyBorder="1" applyAlignment="1" applyProtection="1">
      <alignment vertical="top" wrapText="1"/>
      <protection locked="0"/>
    </xf>
    <xf numFmtId="0" fontId="14" fillId="2" borderId="2" xfId="0" applyFont="1" applyFill="1" applyBorder="1" applyAlignment="1" applyProtection="1">
      <alignment wrapText="1"/>
      <protection locked="0"/>
    </xf>
    <xf numFmtId="4" fontId="20" fillId="2" borderId="2" xfId="23" applyNumberFormat="1" applyFont="1" applyFill="1" applyBorder="1" applyProtection="1">
      <protection locked="0"/>
    </xf>
    <xf numFmtId="0" fontId="20" fillId="4" borderId="2" xfId="23" applyNumberFormat="1" applyFill="1" applyBorder="1"/>
    <xf numFmtId="0" fontId="20" fillId="4" borderId="7" xfId="23" applyNumberFormat="1" applyFill="1" applyBorder="1"/>
    <xf numFmtId="4" fontId="0" fillId="0" borderId="0" xfId="0" applyNumberFormat="1" applyFont="1"/>
    <xf numFmtId="4" fontId="6" fillId="0" borderId="0" xfId="0" applyNumberFormat="1" applyFont="1"/>
    <xf numFmtId="3" fontId="10" fillId="0" borderId="0" xfId="22" applyNumberFormat="1" applyFont="1" applyAlignment="1" applyProtection="1">
      <alignment vertical="center" wrapText="1"/>
      <protection locked="0"/>
    </xf>
    <xf numFmtId="1" fontId="36" fillId="0" borderId="42" xfId="0" applyNumberFormat="1" applyFont="1" applyBorder="1"/>
    <xf numFmtId="2" fontId="0" fillId="10" borderId="5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0" fontId="42" fillId="0" borderId="0" xfId="8"/>
    <xf numFmtId="0" fontId="42" fillId="0" borderId="0" xfId="8" applyFill="1"/>
    <xf numFmtId="0" fontId="45" fillId="0" borderId="2" xfId="8" applyNumberFormat="1" applyFont="1" applyFill="1" applyBorder="1" applyAlignment="1">
      <alignment vertical="top" wrapText="1"/>
    </xf>
    <xf numFmtId="0" fontId="8" fillId="0" borderId="2" xfId="8" applyNumberFormat="1" applyFont="1" applyFill="1" applyBorder="1" applyAlignment="1">
      <alignment vertical="top" wrapText="1"/>
    </xf>
    <xf numFmtId="0" fontId="45" fillId="0" borderId="2" xfId="8" applyNumberFormat="1" applyFont="1" applyFill="1" applyBorder="1" applyAlignment="1">
      <alignment horizontal="center" vertical="top" wrapText="1"/>
    </xf>
    <xf numFmtId="0" fontId="47" fillId="0" borderId="0" xfId="8" applyFont="1" applyFill="1"/>
    <xf numFmtId="4" fontId="8" fillId="0" borderId="2" xfId="8" applyNumberFormat="1" applyFont="1" applyFill="1" applyBorder="1" applyAlignment="1">
      <alignment horizontal="right" vertical="top" wrapText="1"/>
    </xf>
    <xf numFmtId="4" fontId="46" fillId="0" borderId="2" xfId="8" applyNumberFormat="1" applyFont="1" applyFill="1" applyBorder="1" applyAlignment="1">
      <alignment horizontal="right" vertical="top" wrapText="1"/>
    </xf>
    <xf numFmtId="4" fontId="10" fillId="0" borderId="2" xfId="8" applyNumberFormat="1" applyFont="1" applyFill="1" applyBorder="1" applyAlignment="1">
      <alignment horizontal="right" vertical="top" wrapText="1"/>
    </xf>
    <xf numFmtId="4" fontId="8" fillId="0" borderId="2" xfId="8" applyNumberFormat="1" applyFont="1" applyFill="1" applyBorder="1" applyAlignment="1">
      <alignment horizontal="right" vertical="top"/>
    </xf>
    <xf numFmtId="0" fontId="8" fillId="0" borderId="2" xfId="8" applyNumberFormat="1" applyFont="1" applyFill="1" applyBorder="1" applyAlignment="1">
      <alignment horizontal="right" vertical="top"/>
    </xf>
    <xf numFmtId="4" fontId="10" fillId="0" borderId="2" xfId="8" applyNumberFormat="1" applyFont="1" applyFill="1" applyBorder="1" applyAlignment="1">
      <alignment horizontal="right" vertical="top"/>
    </xf>
    <xf numFmtId="0" fontId="10" fillId="0" borderId="2" xfId="8" applyNumberFormat="1" applyFont="1" applyFill="1" applyBorder="1" applyAlignment="1">
      <alignment horizontal="right" vertical="top"/>
    </xf>
    <xf numFmtId="0" fontId="48" fillId="5" borderId="0" xfId="8" applyNumberFormat="1" applyFont="1" applyFill="1" applyAlignment="1">
      <alignment horizontal="left"/>
    </xf>
    <xf numFmtId="0" fontId="49" fillId="5" borderId="0" xfId="8" applyNumberFormat="1" applyFont="1" applyFill="1" applyAlignment="1">
      <alignment horizontal="left"/>
    </xf>
    <xf numFmtId="0" fontId="42" fillId="0" borderId="0" xfId="8" applyAlignment="1">
      <alignment horizontal="left"/>
    </xf>
    <xf numFmtId="0" fontId="50" fillId="9" borderId="2" xfId="8" applyNumberFormat="1" applyFont="1" applyFill="1" applyBorder="1" applyAlignment="1">
      <alignment horizontal="center" vertical="center" wrapText="1"/>
    </xf>
    <xf numFmtId="0" fontId="51" fillId="0" borderId="0" xfId="8" applyFont="1" applyAlignment="1">
      <alignment horizontal="left"/>
    </xf>
    <xf numFmtId="0" fontId="52" fillId="9" borderId="2" xfId="8" applyNumberFormat="1" applyFont="1" applyFill="1" applyBorder="1" applyAlignment="1">
      <alignment horizontal="center" vertical="center"/>
    </xf>
    <xf numFmtId="0" fontId="52" fillId="9" borderId="2" xfId="8" applyNumberFormat="1" applyFont="1" applyFill="1" applyBorder="1" applyAlignment="1">
      <alignment horizontal="center" vertical="center" wrapText="1"/>
    </xf>
    <xf numFmtId="0" fontId="52" fillId="3" borderId="2" xfId="8" applyNumberFormat="1" applyFont="1" applyFill="1" applyBorder="1" applyAlignment="1">
      <alignment horizontal="center" vertical="center"/>
    </xf>
    <xf numFmtId="0" fontId="52" fillId="5" borderId="2" xfId="8" applyNumberFormat="1" applyFont="1" applyFill="1" applyBorder="1" applyAlignment="1">
      <alignment horizontal="left" vertical="top" wrapText="1"/>
    </xf>
    <xf numFmtId="0" fontId="53" fillId="0" borderId="7" xfId="8" applyNumberFormat="1" applyFont="1" applyBorder="1" applyAlignment="1">
      <alignment horizontal="left" vertical="top" wrapText="1"/>
    </xf>
    <xf numFmtId="1" fontId="52" fillId="5" borderId="2" xfId="8" applyNumberFormat="1" applyFont="1" applyFill="1" applyBorder="1" applyAlignment="1">
      <alignment horizontal="left" vertical="top" wrapText="1"/>
    </xf>
    <xf numFmtId="14" fontId="52" fillId="5" borderId="2" xfId="8" applyNumberFormat="1" applyFont="1" applyFill="1" applyBorder="1" applyAlignment="1">
      <alignment horizontal="left" vertical="top" wrapText="1"/>
    </xf>
    <xf numFmtId="4" fontId="52" fillId="5" borderId="2" xfId="8" applyNumberFormat="1" applyFont="1" applyFill="1" applyBorder="1" applyAlignment="1">
      <alignment horizontal="right" vertical="center" wrapText="1"/>
    </xf>
    <xf numFmtId="0" fontId="52" fillId="5" borderId="2" xfId="8" applyNumberFormat="1" applyFont="1" applyFill="1" applyBorder="1" applyAlignment="1">
      <alignment horizontal="right" vertical="center" wrapText="1"/>
    </xf>
    <xf numFmtId="2" fontId="52" fillId="5" borderId="2" xfId="8" applyNumberFormat="1" applyFont="1" applyFill="1" applyBorder="1" applyAlignment="1">
      <alignment horizontal="right" vertical="center" wrapText="1"/>
    </xf>
    <xf numFmtId="14" fontId="52" fillId="5" borderId="7" xfId="8" applyNumberFormat="1" applyFont="1" applyFill="1" applyBorder="1" applyAlignment="1">
      <alignment horizontal="left" vertical="top" wrapText="1"/>
    </xf>
    <xf numFmtId="0" fontId="52" fillId="5" borderId="7" xfId="8" applyNumberFormat="1" applyFont="1" applyFill="1" applyBorder="1" applyAlignment="1">
      <alignment horizontal="left" vertical="top" wrapText="1"/>
    </xf>
    <xf numFmtId="0" fontId="50" fillId="9" borderId="2" xfId="8" applyNumberFormat="1" applyFont="1" applyFill="1" applyBorder="1" applyAlignment="1">
      <alignment horizontal="left"/>
    </xf>
    <xf numFmtId="4" fontId="50" fillId="9" borderId="2" xfId="8" applyNumberFormat="1" applyFont="1" applyFill="1" applyBorder="1" applyAlignment="1">
      <alignment horizontal="right" vertical="center"/>
    </xf>
    <xf numFmtId="4" fontId="42" fillId="0" borderId="0" xfId="8" applyNumberFormat="1" applyAlignment="1">
      <alignment horizontal="left" wrapText="1"/>
    </xf>
    <xf numFmtId="4" fontId="42" fillId="0" borderId="0" xfId="8" applyNumberFormat="1" applyAlignment="1">
      <alignment horizontal="left"/>
    </xf>
    <xf numFmtId="0" fontId="42" fillId="0" borderId="0" xfId="8" applyAlignment="1">
      <alignment horizontal="left" wrapText="1"/>
    </xf>
    <xf numFmtId="49" fontId="54" fillId="0" borderId="0" xfId="17" applyNumberFormat="1" applyFont="1" applyAlignment="1">
      <alignment horizontal="centerContinuous" vertical="center" wrapText="1"/>
    </xf>
    <xf numFmtId="49" fontId="55" fillId="0" borderId="0" xfId="17" applyNumberFormat="1" applyFont="1" applyAlignment="1">
      <alignment horizontal="centerContinuous" vertical="center" wrapText="1"/>
    </xf>
    <xf numFmtId="49" fontId="55" fillId="0" borderId="0" xfId="17" applyNumberFormat="1" applyFont="1" applyAlignment="1">
      <alignment horizontal="center" vertical="center" wrapText="1"/>
    </xf>
    <xf numFmtId="49" fontId="3" fillId="0" borderId="0" xfId="17" applyNumberFormat="1" applyFont="1"/>
    <xf numFmtId="49" fontId="4" fillId="0" borderId="0" xfId="17" applyNumberFormat="1" applyFont="1" applyAlignment="1">
      <alignment horizontal="right"/>
    </xf>
    <xf numFmtId="49" fontId="3" fillId="0" borderId="0" xfId="17" applyNumberFormat="1" applyFont="1" applyAlignment="1">
      <alignment horizontal="center"/>
    </xf>
    <xf numFmtId="0" fontId="4" fillId="0" borderId="0" xfId="9" applyNumberFormat="1" applyFont="1" applyAlignment="1">
      <alignment horizontal="left"/>
    </xf>
    <xf numFmtId="2" fontId="56" fillId="0" borderId="0" xfId="9" applyNumberFormat="1" applyFont="1" applyAlignment="1">
      <alignment horizontal="center" wrapText="1"/>
    </xf>
    <xf numFmtId="2" fontId="56" fillId="0" borderId="0" xfId="9" applyNumberFormat="1" applyFont="1" applyAlignment="1">
      <alignment wrapText="1"/>
    </xf>
    <xf numFmtId="49" fontId="34" fillId="5" borderId="0" xfId="9" applyNumberFormat="1" applyFont="1" applyFill="1" applyAlignment="1"/>
    <xf numFmtId="0" fontId="19" fillId="0" borderId="60" xfId="9" applyNumberFormat="1" applyFont="1" applyBorder="1"/>
    <xf numFmtId="0" fontId="19" fillId="0" borderId="0" xfId="9" applyNumberFormat="1" applyFont="1" applyBorder="1"/>
    <xf numFmtId="49" fontId="57" fillId="0" borderId="0" xfId="17" applyNumberFormat="1" applyFont="1"/>
    <xf numFmtId="49" fontId="5" fillId="12" borderId="2" xfId="17" applyNumberFormat="1" applyFont="1" applyFill="1" applyBorder="1" applyAlignment="1">
      <alignment horizontal="center" vertical="center" wrapText="1"/>
    </xf>
    <xf numFmtId="0" fontId="5" fillId="5" borderId="60" xfId="18" applyNumberFormat="1" applyFont="1" applyFill="1" applyBorder="1" applyAlignment="1">
      <alignment horizontal="center"/>
    </xf>
    <xf numFmtId="49" fontId="5" fillId="5" borderId="2" xfId="9" applyNumberFormat="1" applyFont="1" applyFill="1" applyBorder="1" applyAlignment="1">
      <alignment horizontal="center" vertical="center" wrapText="1"/>
    </xf>
    <xf numFmtId="49" fontId="5" fillId="5" borderId="6" xfId="17" applyNumberFormat="1" applyFont="1" applyFill="1" applyBorder="1" applyAlignment="1">
      <alignment horizontal="center" vertical="center" wrapText="1"/>
    </xf>
    <xf numFmtId="0" fontId="5" fillId="5" borderId="5" xfId="9" applyFont="1" applyFill="1" applyBorder="1" applyAlignment="1">
      <alignment horizontal="center" vertical="center" wrapText="1"/>
    </xf>
    <xf numFmtId="49" fontId="5" fillId="0" borderId="0" xfId="17" applyNumberFormat="1" applyFont="1"/>
    <xf numFmtId="49" fontId="6" fillId="5" borderId="2" xfId="17" applyNumberFormat="1" applyFont="1" applyFill="1" applyBorder="1" applyAlignment="1" applyProtection="1">
      <alignment horizontal="center"/>
    </xf>
    <xf numFmtId="49" fontId="6" fillId="5" borderId="2" xfId="17" applyNumberFormat="1" applyFont="1" applyFill="1" applyBorder="1" applyAlignment="1">
      <alignment horizontal="center"/>
    </xf>
    <xf numFmtId="0" fontId="58" fillId="0" borderId="2" xfId="9" applyFont="1" applyFill="1" applyBorder="1" applyAlignment="1">
      <alignment wrapText="1"/>
    </xf>
    <xf numFmtId="49" fontId="18" fillId="0" borderId="2" xfId="17" applyNumberFormat="1" applyFont="1" applyFill="1" applyBorder="1" applyAlignment="1" applyProtection="1">
      <alignment horizontal="left" vertical="center" wrapText="1"/>
      <protection locked="0"/>
    </xf>
    <xf numFmtId="49" fontId="59" fillId="0" borderId="2" xfId="9" applyNumberFormat="1" applyFont="1" applyFill="1" applyBorder="1" applyAlignment="1">
      <alignment horizontal="center" vertical="center" wrapText="1"/>
    </xf>
    <xf numFmtId="49" fontId="60" fillId="0" borderId="5" xfId="9" applyNumberFormat="1" applyFont="1" applyFill="1" applyBorder="1" applyAlignment="1">
      <alignment horizontal="left" vertical="center" wrapText="1"/>
    </xf>
    <xf numFmtId="4" fontId="58" fillId="0" borderId="2" xfId="17" applyNumberFormat="1" applyFont="1" applyFill="1" applyBorder="1" applyProtection="1">
      <protection locked="0"/>
    </xf>
    <xf numFmtId="3" fontId="58" fillId="0" borderId="2" xfId="17" applyNumberFormat="1" applyFont="1" applyFill="1" applyBorder="1" applyProtection="1">
      <protection locked="0"/>
    </xf>
    <xf numFmtId="4" fontId="61" fillId="0" borderId="2" xfId="9" applyNumberFormat="1" applyFont="1" applyFill="1" applyBorder="1" applyAlignment="1">
      <alignment horizontal="right" vertical="center" wrapText="1"/>
    </xf>
    <xf numFmtId="4" fontId="5" fillId="0" borderId="2" xfId="17" applyNumberFormat="1" applyFont="1" applyFill="1" applyBorder="1" applyProtection="1">
      <protection locked="0"/>
    </xf>
    <xf numFmtId="49" fontId="3" fillId="0" borderId="0" xfId="17" applyNumberFormat="1" applyFont="1" applyFill="1"/>
    <xf numFmtId="49" fontId="3" fillId="0" borderId="0" xfId="17" applyNumberFormat="1" applyFont="1" applyFill="1" applyAlignment="1">
      <alignment wrapText="1"/>
    </xf>
    <xf numFmtId="49" fontId="18" fillId="0" borderId="5" xfId="17" applyNumberFormat="1" applyFont="1" applyFill="1" applyBorder="1" applyAlignment="1" applyProtection="1">
      <alignment horizontal="left" vertical="center" wrapText="1"/>
      <protection locked="0"/>
    </xf>
    <xf numFmtId="4" fontId="5" fillId="0" borderId="5" xfId="17" applyNumberFormat="1" applyFont="1" applyFill="1" applyBorder="1" applyProtection="1">
      <protection locked="0"/>
    </xf>
    <xf numFmtId="0" fontId="93" fillId="0" borderId="2" xfId="9" applyFont="1" applyFill="1" applyBorder="1" applyAlignment="1">
      <alignment horizontal="left" vertical="center" wrapText="1"/>
    </xf>
    <xf numFmtId="49" fontId="58" fillId="0" borderId="2" xfId="17" applyNumberFormat="1" applyFont="1" applyFill="1" applyBorder="1" applyAlignment="1">
      <alignment horizontal="center" vertical="center" wrapText="1"/>
    </xf>
    <xf numFmtId="49" fontId="5" fillId="6" borderId="2" xfId="17" applyNumberFormat="1" applyFont="1" applyFill="1" applyBorder="1" applyAlignment="1" applyProtection="1">
      <alignment horizontal="left" vertical="center" wrapText="1"/>
    </xf>
    <xf numFmtId="49" fontId="5" fillId="6" borderId="2" xfId="17" applyNumberFormat="1" applyFont="1" applyFill="1" applyBorder="1" applyAlignment="1" applyProtection="1">
      <alignment horizontal="center" vertical="center" wrapText="1"/>
    </xf>
    <xf numFmtId="4" fontId="4" fillId="6" borderId="2" xfId="17" applyNumberFormat="1" applyFont="1" applyFill="1" applyBorder="1" applyProtection="1"/>
    <xf numFmtId="3" fontId="4" fillId="6" borderId="2" xfId="17" applyNumberFormat="1" applyFont="1" applyFill="1" applyBorder="1" applyProtection="1"/>
    <xf numFmtId="49" fontId="3" fillId="0" borderId="0" xfId="17" applyNumberFormat="1" applyFont="1" applyProtection="1">
      <protection locked="0"/>
    </xf>
    <xf numFmtId="49" fontId="3" fillId="0" borderId="0" xfId="17" applyNumberFormat="1" applyFont="1" applyBorder="1" applyProtection="1">
      <protection locked="0"/>
    </xf>
    <xf numFmtId="49" fontId="3" fillId="0" borderId="0" xfId="17" applyNumberFormat="1" applyFont="1" applyBorder="1"/>
    <xf numFmtId="49" fontId="3" fillId="0" borderId="0" xfId="17" applyNumberFormat="1" applyFont="1" applyBorder="1" applyAlignment="1">
      <alignment horizontal="center"/>
    </xf>
    <xf numFmtId="0" fontId="58" fillId="0" borderId="0" xfId="2" applyNumberFormat="1" applyFont="1"/>
    <xf numFmtId="0" fontId="58" fillId="0" borderId="0" xfId="2" applyNumberFormat="1" applyFont="1" applyAlignment="1">
      <alignment horizontal="center"/>
    </xf>
    <xf numFmtId="4" fontId="58" fillId="0" borderId="0" xfId="2" applyNumberFormat="1" applyFont="1"/>
    <xf numFmtId="0" fontId="62" fillId="0" borderId="0" xfId="2" applyNumberFormat="1" applyFont="1"/>
    <xf numFmtId="0" fontId="23" fillId="0" borderId="0" xfId="2" applyNumberFormat="1" applyFont="1"/>
    <xf numFmtId="0" fontId="23" fillId="0" borderId="0" xfId="2" applyNumberFormat="1" applyFont="1" applyAlignment="1">
      <alignment horizontal="center"/>
    </xf>
    <xf numFmtId="0" fontId="58" fillId="5" borderId="0" xfId="9" applyNumberFormat="1" applyFont="1" applyFill="1"/>
    <xf numFmtId="0" fontId="58" fillId="5" borderId="0" xfId="9" applyNumberFormat="1" applyFont="1" applyFill="1" applyAlignment="1">
      <alignment horizontal="center"/>
    </xf>
    <xf numFmtId="49" fontId="34" fillId="0" borderId="0" xfId="17" applyNumberFormat="1" applyFont="1"/>
    <xf numFmtId="49" fontId="6" fillId="0" borderId="0" xfId="17" applyNumberFormat="1" applyFont="1"/>
    <xf numFmtId="49" fontId="18" fillId="0" borderId="0" xfId="17" applyNumberFormat="1" applyFont="1"/>
    <xf numFmtId="49" fontId="3" fillId="0" borderId="0" xfId="17" applyNumberFormat="1" applyFont="1" applyAlignment="1">
      <alignment horizontal="right"/>
    </xf>
    <xf numFmtId="0" fontId="58" fillId="5" borderId="8" xfId="18" applyNumberFormat="1" applyFont="1" applyFill="1" applyBorder="1" applyAlignment="1">
      <alignment horizontal="center"/>
    </xf>
    <xf numFmtId="0" fontId="58" fillId="5" borderId="8" xfId="18" applyNumberFormat="1" applyFont="1" applyFill="1" applyBorder="1" applyAlignment="1"/>
    <xf numFmtId="0" fontId="58" fillId="5" borderId="20" xfId="18" applyNumberFormat="1" applyFont="1" applyFill="1" applyBorder="1" applyAlignment="1"/>
    <xf numFmtId="49" fontId="58" fillId="5" borderId="2" xfId="17" applyNumberFormat="1" applyFont="1" applyFill="1" applyBorder="1" applyAlignment="1">
      <alignment horizontal="center" vertical="center" wrapText="1"/>
    </xf>
    <xf numFmtId="49" fontId="58" fillId="5" borderId="54" xfId="17" applyNumberFormat="1" applyFont="1" applyFill="1" applyBorder="1" applyAlignment="1">
      <alignment horizontal="center" vertical="center" wrapText="1"/>
    </xf>
    <xf numFmtId="49" fontId="58" fillId="5" borderId="5" xfId="17" applyNumberFormat="1" applyFont="1" applyFill="1" applyBorder="1" applyAlignment="1">
      <alignment horizontal="center" vertical="center" wrapText="1"/>
    </xf>
    <xf numFmtId="0" fontId="58" fillId="5" borderId="5" xfId="9" applyFont="1" applyFill="1" applyBorder="1" applyAlignment="1">
      <alignment horizontal="center" vertical="center" wrapText="1"/>
    </xf>
    <xf numFmtId="0" fontId="58" fillId="5" borderId="2" xfId="9" applyFont="1" applyFill="1" applyBorder="1" applyAlignment="1">
      <alignment horizontal="center" vertical="center" wrapText="1"/>
    </xf>
    <xf numFmtId="49" fontId="63" fillId="5" borderId="6" xfId="17" applyNumberFormat="1" applyFont="1" applyFill="1" applyBorder="1" applyAlignment="1" applyProtection="1">
      <alignment horizontal="center"/>
    </xf>
    <xf numFmtId="49" fontId="63" fillId="5" borderId="6" xfId="17" applyNumberFormat="1" applyFont="1" applyFill="1" applyBorder="1" applyAlignment="1">
      <alignment horizontal="center"/>
    </xf>
    <xf numFmtId="49" fontId="63" fillId="5" borderId="2" xfId="17" applyNumberFormat="1" applyFont="1" applyFill="1" applyBorder="1" applyAlignment="1">
      <alignment horizontal="center"/>
    </xf>
    <xf numFmtId="49" fontId="63" fillId="5" borderId="2" xfId="17" applyNumberFormat="1" applyFont="1" applyFill="1" applyBorder="1" applyAlignment="1">
      <alignment horizontal="center" vertical="center"/>
    </xf>
    <xf numFmtId="49" fontId="63" fillId="0" borderId="2" xfId="17" applyNumberFormat="1" applyFont="1" applyBorder="1" applyAlignment="1">
      <alignment horizontal="center"/>
    </xf>
    <xf numFmtId="49" fontId="3" fillId="0" borderId="0" xfId="17" applyNumberFormat="1" applyFont="1" applyFill="1" applyAlignment="1">
      <alignment horizontal="center" vertical="center"/>
    </xf>
    <xf numFmtId="0" fontId="58" fillId="0" borderId="2" xfId="9" applyFont="1" applyFill="1" applyBorder="1" applyAlignment="1">
      <alignment horizontal="left" vertical="center" wrapText="1"/>
    </xf>
    <xf numFmtId="49" fontId="58" fillId="0" borderId="5" xfId="17" applyNumberFormat="1" applyFont="1" applyFill="1" applyBorder="1" applyAlignment="1" applyProtection="1">
      <alignment horizontal="center" vertical="center" wrapText="1"/>
    </xf>
    <xf numFmtId="0" fontId="93" fillId="0" borderId="2" xfId="9" applyFont="1" applyFill="1" applyBorder="1" applyAlignment="1">
      <alignment horizontal="center" wrapText="1"/>
    </xf>
    <xf numFmtId="4" fontId="94" fillId="0" borderId="2" xfId="9" applyNumberFormat="1" applyFont="1" applyFill="1" applyBorder="1" applyAlignment="1">
      <alignment horizontal="right"/>
    </xf>
    <xf numFmtId="4" fontId="58" fillId="0" borderId="5" xfId="17" applyNumberFormat="1" applyFont="1" applyFill="1" applyBorder="1" applyAlignment="1" applyProtection="1">
      <alignment horizontal="right" vertical="center"/>
      <protection locked="0"/>
    </xf>
    <xf numFmtId="4" fontId="58" fillId="0" borderId="5" xfId="17" applyNumberFormat="1" applyFont="1" applyFill="1" applyBorder="1" applyAlignment="1" applyProtection="1">
      <alignment horizontal="center" vertical="center"/>
      <protection locked="0"/>
    </xf>
    <xf numFmtId="49" fontId="64" fillId="12" borderId="2" xfId="17" applyNumberFormat="1" applyFont="1" applyFill="1" applyBorder="1" applyAlignment="1" applyProtection="1">
      <alignment horizontal="center" vertical="center" wrapText="1"/>
      <protection locked="0"/>
    </xf>
    <xf numFmtId="49" fontId="5" fillId="12" borderId="2" xfId="17" applyNumberFormat="1" applyFont="1" applyFill="1" applyBorder="1" applyAlignment="1">
      <alignment horizontal="center" vertical="center" wrapText="1"/>
    </xf>
    <xf numFmtId="4" fontId="5" fillId="0" borderId="2" xfId="17" applyNumberFormat="1" applyFont="1" applyBorder="1" applyProtection="1">
      <protection locked="0"/>
    </xf>
    <xf numFmtId="3" fontId="5" fillId="0" borderId="2" xfId="17" applyNumberFormat="1" applyFont="1" applyBorder="1" applyProtection="1">
      <protection locked="0"/>
    </xf>
    <xf numFmtId="49" fontId="5" fillId="0" borderId="2" xfId="17" applyNumberFormat="1" applyFont="1" applyBorder="1"/>
    <xf numFmtId="4" fontId="4" fillId="6" borderId="20" xfId="17" applyNumberFormat="1" applyFont="1" applyFill="1" applyBorder="1" applyProtection="1"/>
    <xf numFmtId="49" fontId="3" fillId="2" borderId="2" xfId="17" applyNumberFormat="1" applyFont="1" applyFill="1" applyBorder="1"/>
    <xf numFmtId="4" fontId="3" fillId="0" borderId="0" xfId="17" applyNumberFormat="1" applyFont="1"/>
    <xf numFmtId="4" fontId="3" fillId="0" borderId="0" xfId="17" applyNumberFormat="1" applyFont="1" applyBorder="1"/>
    <xf numFmtId="49" fontId="58" fillId="0" borderId="0" xfId="17" applyNumberFormat="1" applyFont="1" applyFill="1"/>
    <xf numFmtId="49" fontId="37" fillId="0" borderId="0" xfId="17" applyNumberFormat="1" applyFont="1" applyFill="1" applyBorder="1"/>
    <xf numFmtId="0" fontId="58" fillId="0" borderId="0" xfId="9" applyFont="1" applyFill="1" applyBorder="1" applyAlignment="1">
      <alignment wrapText="1"/>
    </xf>
    <xf numFmtId="0" fontId="58" fillId="0" borderId="0" xfId="2" applyNumberFormat="1" applyFont="1" applyAlignment="1">
      <alignment horizontal="right"/>
    </xf>
    <xf numFmtId="4" fontId="37" fillId="0" borderId="0" xfId="2" applyNumberFormat="1" applyFont="1" applyFill="1"/>
    <xf numFmtId="49" fontId="37" fillId="0" borderId="0" xfId="17" applyNumberFormat="1" applyFont="1"/>
    <xf numFmtId="0" fontId="94" fillId="5" borderId="0" xfId="9" applyNumberFormat="1" applyFont="1" applyFill="1"/>
    <xf numFmtId="4" fontId="58" fillId="5" borderId="0" xfId="9" applyNumberFormat="1" applyFont="1" applyFill="1"/>
    <xf numFmtId="49" fontId="94" fillId="0" borderId="0" xfId="17" applyNumberFormat="1" applyFont="1" applyBorder="1"/>
    <xf numFmtId="4" fontId="58" fillId="0" borderId="0" xfId="17" applyNumberFormat="1" applyFont="1"/>
    <xf numFmtId="4" fontId="5" fillId="0" borderId="0" xfId="17" applyNumberFormat="1" applyFont="1"/>
    <xf numFmtId="49" fontId="65" fillId="5" borderId="2" xfId="17" applyNumberFormat="1" applyFont="1" applyFill="1" applyBorder="1" applyAlignment="1">
      <alignment horizontal="center" vertical="center"/>
    </xf>
    <xf numFmtId="49" fontId="6" fillId="0" borderId="2" xfId="17" applyNumberFormat="1" applyFont="1" applyBorder="1" applyAlignment="1">
      <alignment horizontal="center"/>
    </xf>
    <xf numFmtId="4" fontId="58" fillId="0" borderId="2" xfId="17" applyNumberFormat="1" applyFont="1" applyBorder="1" applyProtection="1">
      <protection locked="0"/>
    </xf>
    <xf numFmtId="49" fontId="58" fillId="0" borderId="2" xfId="17" applyNumberFormat="1" applyFont="1" applyBorder="1"/>
    <xf numFmtId="49" fontId="58" fillId="0" borderId="0" xfId="17" applyNumberFormat="1" applyFont="1"/>
    <xf numFmtId="49" fontId="5" fillId="6" borderId="61" xfId="17" applyNumberFormat="1" applyFont="1" applyFill="1" applyBorder="1" applyAlignment="1" applyProtection="1">
      <alignment horizontal="left" vertical="center" wrapText="1"/>
    </xf>
    <xf numFmtId="49" fontId="5" fillId="6" borderId="7" xfId="17" applyNumberFormat="1" applyFont="1" applyFill="1" applyBorder="1" applyAlignment="1" applyProtection="1">
      <alignment horizontal="center" vertical="center" wrapText="1"/>
    </xf>
    <xf numFmtId="4" fontId="34" fillId="6" borderId="7" xfId="17" applyNumberFormat="1" applyFont="1" applyFill="1" applyBorder="1" applyAlignment="1" applyProtection="1">
      <alignment horizontal="right" vertical="center" wrapText="1"/>
    </xf>
    <xf numFmtId="4" fontId="4" fillId="6" borderId="7" xfId="17" applyNumberFormat="1" applyFont="1" applyFill="1" applyBorder="1" applyProtection="1"/>
    <xf numFmtId="49" fontId="3" fillId="2" borderId="7" xfId="17" applyNumberFormat="1" applyFont="1" applyFill="1" applyBorder="1"/>
    <xf numFmtId="49" fontId="3" fillId="0" borderId="44" xfId="17" applyNumberFormat="1" applyFont="1" applyBorder="1" applyProtection="1">
      <protection locked="0"/>
    </xf>
    <xf numFmtId="4" fontId="23" fillId="0" borderId="0" xfId="2" applyNumberFormat="1" applyFont="1"/>
    <xf numFmtId="3" fontId="58" fillId="0" borderId="0" xfId="2" applyNumberFormat="1" applyFont="1"/>
    <xf numFmtId="4" fontId="58" fillId="0" borderId="0" xfId="2" applyNumberFormat="1" applyFont="1" applyFill="1" applyAlignment="1">
      <alignment horizontal="right"/>
    </xf>
    <xf numFmtId="4" fontId="58" fillId="0" borderId="0" xfId="2" applyNumberFormat="1" applyFont="1" applyFill="1"/>
    <xf numFmtId="3" fontId="58" fillId="5" borderId="0" xfId="9" applyNumberFormat="1" applyFont="1" applyFill="1"/>
    <xf numFmtId="3" fontId="58" fillId="0" borderId="0" xfId="17" applyNumberFormat="1" applyFont="1"/>
    <xf numFmtId="0" fontId="67" fillId="0" borderId="0" xfId="8" applyFont="1" applyFill="1" applyBorder="1" applyAlignment="1"/>
    <xf numFmtId="0" fontId="95" fillId="13" borderId="0" xfId="0" applyFont="1" applyFill="1" applyAlignment="1"/>
    <xf numFmtId="0" fontId="96" fillId="0" borderId="0" xfId="0" applyFont="1" applyFill="1" applyBorder="1" applyAlignment="1">
      <alignment horizontal="center" vertical="center" wrapText="1"/>
    </xf>
    <xf numFmtId="0" fontId="96" fillId="13" borderId="2" xfId="0" applyFont="1" applyFill="1" applyBorder="1" applyAlignment="1">
      <alignment horizontal="center" vertical="center" wrapText="1"/>
    </xf>
    <xf numFmtId="168" fontId="0" fillId="0" borderId="2" xfId="0" applyNumberFormat="1" applyBorder="1"/>
    <xf numFmtId="4" fontId="0" fillId="0" borderId="2" xfId="0" applyNumberFormat="1" applyFill="1" applyBorder="1"/>
    <xf numFmtId="4" fontId="97" fillId="0" borderId="2" xfId="0" applyNumberFormat="1" applyFont="1" applyFill="1" applyBorder="1"/>
    <xf numFmtId="4" fontId="0" fillId="0" borderId="2" xfId="0" applyNumberFormat="1" applyFont="1" applyBorder="1"/>
    <xf numFmtId="4" fontId="0" fillId="0" borderId="8" xfId="0" applyNumberFormat="1" applyFill="1" applyBorder="1"/>
    <xf numFmtId="4" fontId="98" fillId="0" borderId="0" xfId="0" applyNumberFormat="1" applyFont="1" applyAlignment="1">
      <alignment horizontal="right"/>
    </xf>
    <xf numFmtId="0" fontId="99" fillId="13" borderId="0" xfId="0" applyFont="1" applyFill="1" applyAlignment="1"/>
    <xf numFmtId="4" fontId="0" fillId="0" borderId="8" xfId="0" applyNumberFormat="1" applyBorder="1"/>
    <xf numFmtId="4" fontId="0" fillId="0" borderId="0" xfId="0" applyNumberFormat="1" applyAlignment="1">
      <alignment horizontal="left"/>
    </xf>
    <xf numFmtId="0" fontId="96" fillId="14" borderId="2" xfId="0" applyFont="1" applyFill="1" applyBorder="1" applyAlignment="1">
      <alignment horizontal="center" vertical="center" wrapText="1"/>
    </xf>
    <xf numFmtId="4" fontId="97" fillId="0" borderId="2" xfId="25" applyNumberFormat="1" applyFont="1" applyFill="1" applyBorder="1" applyAlignment="1" applyProtection="1">
      <alignment horizontal="right"/>
      <protection hidden="1"/>
    </xf>
    <xf numFmtId="4" fontId="96" fillId="0" borderId="0" xfId="0" applyNumberFormat="1" applyFont="1" applyFill="1"/>
    <xf numFmtId="4" fontId="100" fillId="0" borderId="0" xfId="0" applyNumberFormat="1" applyFont="1"/>
    <xf numFmtId="0" fontId="0" fillId="13" borderId="0" xfId="0" applyFill="1" applyAlignment="1"/>
    <xf numFmtId="0" fontId="95" fillId="15" borderId="0" xfId="0" applyFont="1" applyFill="1" applyAlignment="1"/>
    <xf numFmtId="0" fontId="96" fillId="15" borderId="0" xfId="0" applyFont="1" applyFill="1" applyAlignment="1"/>
    <xf numFmtId="0" fontId="96" fillId="16" borderId="2" xfId="0" applyFont="1" applyFill="1" applyBorder="1" applyAlignment="1">
      <alignment horizontal="center" vertical="center" wrapText="1"/>
    </xf>
    <xf numFmtId="0" fontId="96" fillId="17" borderId="2" xfId="0" applyFont="1" applyFill="1" applyBorder="1" applyAlignment="1">
      <alignment horizontal="center" vertical="center" wrapText="1"/>
    </xf>
    <xf numFmtId="0" fontId="96" fillId="10" borderId="2" xfId="0" applyFont="1" applyFill="1" applyBorder="1" applyAlignment="1">
      <alignment horizontal="center" vertical="center" wrapText="1"/>
    </xf>
    <xf numFmtId="0" fontId="0" fillId="15" borderId="0" xfId="0" applyFill="1" applyAlignment="1"/>
    <xf numFmtId="0" fontId="101" fillId="13" borderId="0" xfId="0" applyFont="1" applyFill="1" applyAlignment="1"/>
    <xf numFmtId="0" fontId="102" fillId="13" borderId="0" xfId="0" applyFont="1" applyFill="1" applyAlignment="1"/>
    <xf numFmtId="0" fontId="68" fillId="0" borderId="0" xfId="8" applyFont="1" applyFill="1" applyBorder="1" applyAlignment="1"/>
    <xf numFmtId="4" fontId="97" fillId="0" borderId="2" xfId="25" applyNumberFormat="1" applyFont="1" applyFill="1" applyBorder="1" applyAlignment="1" applyProtection="1">
      <protection hidden="1"/>
    </xf>
    <xf numFmtId="4" fontId="92" fillId="0" borderId="2" xfId="0" applyNumberFormat="1" applyFont="1" applyFill="1" applyBorder="1"/>
    <xf numFmtId="4" fontId="96" fillId="0" borderId="2" xfId="0" applyNumberFormat="1" applyFont="1" applyBorder="1"/>
    <xf numFmtId="4" fontId="96" fillId="0" borderId="2" xfId="0" applyNumberFormat="1" applyFont="1" applyFill="1" applyBorder="1"/>
    <xf numFmtId="4" fontId="0" fillId="0" borderId="60" xfId="0" applyNumberFormat="1" applyBorder="1"/>
    <xf numFmtId="4" fontId="96" fillId="12" borderId="2" xfId="0" applyNumberFormat="1" applyFont="1" applyFill="1" applyBorder="1"/>
    <xf numFmtId="0" fontId="47" fillId="0" borderId="0" xfId="8" applyNumberFormat="1" applyFont="1" applyAlignment="1">
      <alignment horizontal="center" wrapText="1"/>
    </xf>
    <xf numFmtId="0" fontId="47" fillId="0" borderId="2" xfId="8" applyNumberFormat="1" applyFont="1" applyBorder="1" applyAlignment="1">
      <alignment horizontal="center"/>
    </xf>
    <xf numFmtId="0" fontId="42" fillId="0" borderId="2" xfId="8" applyNumberFormat="1" applyFont="1" applyBorder="1" applyAlignment="1">
      <alignment horizontal="center" vertical="top"/>
    </xf>
    <xf numFmtId="0" fontId="42" fillId="0" borderId="2" xfId="8" applyNumberFormat="1" applyBorder="1" applyAlignment="1">
      <alignment horizontal="center" vertical="top"/>
    </xf>
    <xf numFmtId="0" fontId="42" fillId="0" borderId="0" xfId="8" applyNumberFormat="1" applyAlignment="1">
      <alignment horizontal="center" vertical="top"/>
    </xf>
    <xf numFmtId="0" fontId="42" fillId="0" borderId="2" xfId="8" applyNumberFormat="1" applyFont="1" applyBorder="1" applyAlignment="1">
      <alignment horizontal="right" vertical="top"/>
    </xf>
    <xf numFmtId="4" fontId="42" fillId="0" borderId="2" xfId="8" applyNumberFormat="1" applyFont="1" applyBorder="1" applyAlignment="1">
      <alignment horizontal="right" vertical="top"/>
    </xf>
    <xf numFmtId="4" fontId="42" fillId="0" borderId="7" xfId="8" applyNumberFormat="1" applyFont="1" applyBorder="1" applyAlignment="1">
      <alignment horizontal="right" vertical="top"/>
    </xf>
    <xf numFmtId="4" fontId="42" fillId="0" borderId="2" xfId="8" applyNumberFormat="1" applyBorder="1" applyAlignment="1">
      <alignment vertical="top"/>
    </xf>
    <xf numFmtId="0" fontId="42" fillId="0" borderId="0" xfId="8" applyNumberFormat="1" applyAlignment="1">
      <alignment vertical="top"/>
    </xf>
    <xf numFmtId="4" fontId="71" fillId="18" borderId="2" xfId="8" applyNumberFormat="1" applyFont="1" applyFill="1" applyBorder="1" applyAlignment="1">
      <alignment horizontal="right" vertical="center" wrapText="1"/>
    </xf>
    <xf numFmtId="0" fontId="63" fillId="0" borderId="0" xfId="0" applyFont="1" applyAlignment="1">
      <alignment horizontal="left"/>
    </xf>
    <xf numFmtId="0" fontId="58" fillId="0" borderId="0" xfId="0" applyFont="1" applyAlignment="1">
      <alignment horizontal="left"/>
    </xf>
    <xf numFmtId="0" fontId="93" fillId="0" borderId="0" xfId="0" applyFont="1" applyAlignment="1">
      <alignment horizontal="left"/>
    </xf>
    <xf numFmtId="0" fontId="94" fillId="0" borderId="0" xfId="0" applyFont="1"/>
    <xf numFmtId="0" fontId="93" fillId="0" borderId="2" xfId="0" applyNumberFormat="1" applyFont="1" applyBorder="1" applyAlignment="1">
      <alignment horizontal="center" vertical="center" wrapText="1"/>
    </xf>
    <xf numFmtId="49" fontId="93" fillId="0" borderId="2" xfId="0" applyNumberFormat="1" applyFont="1" applyBorder="1" applyAlignment="1">
      <alignment horizontal="center" vertical="center" wrapText="1"/>
    </xf>
    <xf numFmtId="0" fontId="60" fillId="0" borderId="2" xfId="0" applyNumberFormat="1" applyFont="1" applyBorder="1" applyAlignment="1">
      <alignment horizontal="left" wrapText="1"/>
    </xf>
    <xf numFmtId="4" fontId="60" fillId="0" borderId="2" xfId="0" applyNumberFormat="1" applyFont="1" applyBorder="1" applyAlignment="1">
      <alignment horizontal="right" wrapText="1"/>
    </xf>
    <xf numFmtId="0" fontId="60" fillId="0" borderId="2" xfId="0" applyNumberFormat="1" applyFont="1" applyBorder="1" applyAlignment="1">
      <alignment horizontal="right" wrapText="1"/>
    </xf>
    <xf numFmtId="2" fontId="60" fillId="0" borderId="2" xfId="0" applyNumberFormat="1" applyFont="1" applyBorder="1" applyAlignment="1">
      <alignment horizontal="right" wrapText="1"/>
    </xf>
    <xf numFmtId="49" fontId="60" fillId="0" borderId="2" xfId="0" applyNumberFormat="1" applyFont="1" applyBorder="1" applyAlignment="1">
      <alignment horizontal="left" wrapText="1"/>
    </xf>
    <xf numFmtId="0" fontId="72" fillId="0" borderId="2" xfId="0" applyNumberFormat="1" applyFont="1" applyBorder="1" applyAlignment="1">
      <alignment horizontal="right"/>
    </xf>
    <xf numFmtId="0" fontId="74" fillId="0" borderId="0" xfId="20" applyFont="1" applyFill="1" applyBorder="1" applyAlignment="1"/>
    <xf numFmtId="0" fontId="75" fillId="0" borderId="0" xfId="20" applyFont="1" applyFill="1" applyBorder="1" applyAlignment="1"/>
    <xf numFmtId="0" fontId="76" fillId="0" borderId="0" xfId="20" applyFont="1" applyFill="1" applyBorder="1" applyAlignment="1"/>
    <xf numFmtId="0" fontId="33" fillId="0" borderId="0" xfId="20" applyFont="1" applyFill="1" applyBorder="1" applyAlignment="1"/>
    <xf numFmtId="0" fontId="74" fillId="0" borderId="0" xfId="20" applyFont="1" applyFill="1" applyBorder="1" applyAlignment="1">
      <alignment horizontal="right"/>
    </xf>
    <xf numFmtId="0" fontId="57" fillId="0" borderId="0" xfId="0" applyFont="1" applyFill="1" applyBorder="1"/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/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77" fillId="0" borderId="2" xfId="0" applyFont="1" applyFill="1" applyBorder="1" applyAlignment="1" applyProtection="1">
      <alignment horizontal="left" vertical="center" wrapText="1"/>
      <protection hidden="1"/>
    </xf>
    <xf numFmtId="0" fontId="33" fillId="0" borderId="2" xfId="0" applyFont="1" applyFill="1" applyBorder="1" applyAlignment="1" applyProtection="1">
      <alignment horizontal="center" vertical="center"/>
    </xf>
    <xf numFmtId="3" fontId="32" fillId="0" borderId="2" xfId="0" applyNumberFormat="1" applyFont="1" applyFill="1" applyBorder="1" applyProtection="1"/>
    <xf numFmtId="9" fontId="77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Protection="1"/>
    <xf numFmtId="0" fontId="18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2" xfId="0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Protection="1"/>
    <xf numFmtId="3" fontId="34" fillId="0" borderId="2" xfId="0" applyNumberFormat="1" applyFont="1" applyFill="1" applyBorder="1" applyProtection="1"/>
    <xf numFmtId="3" fontId="40" fillId="0" borderId="2" xfId="0" applyNumberFormat="1" applyFont="1" applyFill="1" applyBorder="1" applyProtection="1"/>
    <xf numFmtId="9" fontId="18" fillId="0" borderId="2" xfId="0" applyNumberFormat="1" applyFont="1" applyFill="1" applyBorder="1" applyAlignment="1" applyProtection="1">
      <alignment horizontal="center"/>
      <protection hidden="1"/>
    </xf>
    <xf numFmtId="0" fontId="78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Protection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Protection="1">
      <protection locked="0" hidden="1"/>
    </xf>
    <xf numFmtId="0" fontId="3" fillId="0" borderId="0" xfId="0" applyFont="1" applyFill="1" applyProtection="1">
      <protection hidden="1"/>
    </xf>
    <xf numFmtId="3" fontId="3" fillId="0" borderId="0" xfId="0" applyNumberFormat="1" applyFont="1" applyFill="1" applyProtection="1">
      <protection locked="0" hidden="1"/>
    </xf>
    <xf numFmtId="3" fontId="3" fillId="0" borderId="0" xfId="0" applyNumberFormat="1" applyFont="1" applyFill="1" applyProtection="1">
      <protection hidden="1"/>
    </xf>
    <xf numFmtId="0" fontId="3" fillId="0" borderId="0" xfId="0" applyFont="1" applyFill="1" applyBorder="1" applyAlignment="1">
      <alignment horizontal="center"/>
    </xf>
    <xf numFmtId="0" fontId="79" fillId="0" borderId="0" xfId="24" applyFont="1" applyFill="1"/>
    <xf numFmtId="0" fontId="80" fillId="0" borderId="0" xfId="2" applyNumberFormat="1" applyFont="1" applyFill="1"/>
    <xf numFmtId="49" fontId="80" fillId="0" borderId="0" xfId="16" applyNumberFormat="1" applyFont="1" applyFill="1"/>
    <xf numFmtId="0" fontId="79" fillId="0" borderId="0" xfId="2" applyNumberFormat="1" applyFont="1" applyFill="1"/>
    <xf numFmtId="0" fontId="80" fillId="0" borderId="0" xfId="25" applyFont="1" applyFill="1"/>
    <xf numFmtId="0" fontId="80" fillId="0" borderId="0" xfId="0" applyFont="1" applyFill="1" applyProtection="1"/>
    <xf numFmtId="0" fontId="62" fillId="0" borderId="0" xfId="2" applyNumberFormat="1" applyFont="1" applyFill="1"/>
    <xf numFmtId="0" fontId="23" fillId="0" borderId="0" xfId="2" applyNumberFormat="1" applyFont="1" applyFill="1"/>
    <xf numFmtId="49" fontId="3" fillId="0" borderId="0" xfId="16" applyNumberFormat="1" applyFont="1" applyFill="1"/>
    <xf numFmtId="0" fontId="3" fillId="0" borderId="0" xfId="25" applyFont="1" applyFill="1"/>
    <xf numFmtId="0" fontId="3" fillId="0" borderId="0" xfId="0" applyFont="1" applyFill="1" applyProtection="1"/>
    <xf numFmtId="0" fontId="58" fillId="0" borderId="0" xfId="0" applyNumberFormat="1" applyFont="1" applyFill="1"/>
    <xf numFmtId="0" fontId="18" fillId="0" borderId="0" xfId="0" applyFont="1" applyFill="1"/>
    <xf numFmtId="0" fontId="32" fillId="0" borderId="0" xfId="20" applyFont="1" applyFill="1" applyBorder="1" applyAlignment="1"/>
    <xf numFmtId="0" fontId="96" fillId="0" borderId="0" xfId="0" applyFont="1" applyAlignment="1">
      <alignment horizontal="center"/>
    </xf>
    <xf numFmtId="0" fontId="0" fillId="11" borderId="2" xfId="0" applyFont="1" applyFill="1" applyBorder="1" applyAlignment="1">
      <alignment horizontal="center" vertical="center" wrapText="1"/>
    </xf>
    <xf numFmtId="0" fontId="0" fillId="19" borderId="2" xfId="0" applyFont="1" applyFill="1" applyBorder="1" applyAlignment="1">
      <alignment horizontal="center" vertical="center" wrapText="1"/>
    </xf>
    <xf numFmtId="0" fontId="0" fillId="20" borderId="2" xfId="0" applyFont="1" applyFill="1" applyBorder="1" applyAlignment="1">
      <alignment horizontal="center" vertical="center" wrapText="1"/>
    </xf>
    <xf numFmtId="0" fontId="18" fillId="21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81" fillId="0" borderId="2" xfId="0" applyFont="1" applyBorder="1" applyAlignment="1">
      <alignment wrapText="1"/>
    </xf>
    <xf numFmtId="4" fontId="103" fillId="0" borderId="2" xfId="0" applyNumberFormat="1" applyFont="1" applyBorder="1"/>
    <xf numFmtId="0" fontId="81" fillId="22" borderId="2" xfId="0" applyFont="1" applyFill="1" applyBorder="1"/>
    <xf numFmtId="0" fontId="96" fillId="23" borderId="2" xfId="0" applyFont="1" applyFill="1" applyBorder="1"/>
    <xf numFmtId="4" fontId="103" fillId="23" borderId="2" xfId="0" applyNumberFormat="1" applyFont="1" applyFill="1" applyBorder="1"/>
    <xf numFmtId="0" fontId="82" fillId="11" borderId="2" xfId="0" applyFont="1" applyFill="1" applyBorder="1"/>
    <xf numFmtId="4" fontId="103" fillId="11" borderId="2" xfId="0" applyNumberFormat="1" applyFont="1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4" fontId="46" fillId="0" borderId="1" xfId="13" applyNumberFormat="1" applyFont="1" applyFill="1" applyBorder="1" applyAlignment="1">
      <alignment horizontal="right" vertical="top" wrapText="1"/>
    </xf>
    <xf numFmtId="4" fontId="83" fillId="0" borderId="1" xfId="13" applyNumberFormat="1" applyFont="1" applyFill="1" applyBorder="1" applyAlignment="1">
      <alignment horizontal="right" vertical="top" wrapText="1"/>
    </xf>
    <xf numFmtId="4" fontId="66" fillId="0" borderId="1" xfId="21" applyNumberFormat="1" applyFont="1" applyFill="1" applyBorder="1" applyAlignment="1">
      <alignment horizontal="right" vertical="top" wrapText="1"/>
    </xf>
    <xf numFmtId="0" fontId="92" fillId="0" borderId="0" xfId="10"/>
    <xf numFmtId="0" fontId="104" fillId="0" borderId="0" xfId="20" applyFont="1" applyFill="1" applyBorder="1" applyAlignment="1"/>
    <xf numFmtId="0" fontId="32" fillId="0" borderId="0" xfId="20" applyFont="1" applyFill="1" applyBorder="1" applyAlignment="1">
      <alignment horizontal="right"/>
    </xf>
    <xf numFmtId="0" fontId="18" fillId="21" borderId="2" xfId="10" applyFont="1" applyFill="1" applyBorder="1" applyAlignment="1">
      <alignment horizontal="center" vertical="center" wrapText="1"/>
    </xf>
    <xf numFmtId="0" fontId="84" fillId="21" borderId="2" xfId="10" applyFont="1" applyFill="1" applyBorder="1" applyAlignment="1">
      <alignment horizontal="center" vertical="center" wrapText="1"/>
    </xf>
    <xf numFmtId="0" fontId="5" fillId="0" borderId="6" xfId="10" applyFont="1" applyFill="1" applyBorder="1" applyAlignment="1">
      <alignment horizontal="center" vertical="center"/>
    </xf>
    <xf numFmtId="0" fontId="5" fillId="0" borderId="2" xfId="10" applyFont="1" applyFill="1" applyBorder="1" applyAlignment="1">
      <alignment horizontal="center" vertical="center"/>
    </xf>
    <xf numFmtId="0" fontId="77" fillId="0" borderId="2" xfId="10" applyFont="1" applyFill="1" applyBorder="1" applyAlignment="1" applyProtection="1">
      <alignment horizontal="left" vertical="center" wrapText="1"/>
      <protection hidden="1"/>
    </xf>
    <xf numFmtId="4" fontId="96" fillId="0" borderId="2" xfId="10" applyNumberFormat="1" applyFont="1" applyBorder="1" applyAlignment="1">
      <alignment horizontal="right" vertical="center"/>
    </xf>
    <xf numFmtId="0" fontId="92" fillId="0" borderId="2" xfId="10" applyBorder="1"/>
    <xf numFmtId="4" fontId="96" fillId="24" borderId="2" xfId="10" applyNumberFormat="1" applyFont="1" applyFill="1" applyBorder="1" applyAlignment="1">
      <alignment horizontal="right" vertical="center"/>
    </xf>
    <xf numFmtId="4" fontId="92" fillId="0" borderId="0" xfId="10" applyNumberFormat="1"/>
    <xf numFmtId="4" fontId="96" fillId="19" borderId="2" xfId="10" applyNumberFormat="1" applyFont="1" applyFill="1" applyBorder="1" applyAlignment="1">
      <alignment horizontal="right" vertical="center"/>
    </xf>
    <xf numFmtId="0" fontId="18" fillId="0" borderId="2" xfId="10" applyFont="1" applyFill="1" applyBorder="1" applyAlignment="1" applyProtection="1">
      <alignment horizontal="left" vertical="center" wrapText="1"/>
      <protection hidden="1"/>
    </xf>
    <xf numFmtId="4" fontId="92" fillId="0" borderId="2" xfId="10" applyNumberFormat="1" applyBorder="1" applyAlignment="1">
      <alignment horizontal="right" vertical="center"/>
    </xf>
    <xf numFmtId="4" fontId="46" fillId="0" borderId="1" xfId="15" applyNumberFormat="1" applyFont="1" applyBorder="1" applyAlignment="1">
      <alignment horizontal="right" vertical="top" wrapText="1"/>
    </xf>
    <xf numFmtId="4" fontId="66" fillId="0" borderId="2" xfId="27" applyNumberFormat="1" applyFont="1" applyBorder="1" applyAlignment="1">
      <alignment horizontal="right" vertical="center" wrapText="1"/>
    </xf>
    <xf numFmtId="0" fontId="92" fillId="0" borderId="2" xfId="10" applyBorder="1" applyAlignment="1">
      <alignment wrapText="1"/>
    </xf>
    <xf numFmtId="4" fontId="92" fillId="0" borderId="2" xfId="10" applyNumberFormat="1" applyBorder="1" applyAlignment="1">
      <alignment wrapText="1"/>
    </xf>
    <xf numFmtId="4" fontId="92" fillId="24" borderId="2" xfId="10" applyNumberFormat="1" applyFill="1" applyBorder="1" applyAlignment="1">
      <alignment wrapText="1"/>
    </xf>
    <xf numFmtId="4" fontId="92" fillId="19" borderId="2" xfId="10" applyNumberFormat="1" applyFont="1" applyFill="1" applyBorder="1" applyAlignment="1">
      <alignment horizontal="right" vertical="center"/>
    </xf>
    <xf numFmtId="4" fontId="92" fillId="0" borderId="2" xfId="10" applyNumberFormat="1" applyBorder="1"/>
    <xf numFmtId="4" fontId="92" fillId="12" borderId="2" xfId="10" applyNumberFormat="1" applyFill="1" applyBorder="1" applyAlignment="1">
      <alignment horizontal="right" vertical="center"/>
    </xf>
    <xf numFmtId="4" fontId="85" fillId="5" borderId="1" xfId="14" applyNumberFormat="1" applyFont="1" applyFill="1" applyBorder="1" applyAlignment="1">
      <alignment horizontal="right" vertical="top" wrapText="1"/>
    </xf>
    <xf numFmtId="0" fontId="18" fillId="0" borderId="0" xfId="10" applyFont="1" applyFill="1" applyBorder="1" applyAlignment="1" applyProtection="1">
      <alignment horizontal="left" vertical="center" wrapText="1"/>
      <protection hidden="1"/>
    </xf>
    <xf numFmtId="4" fontId="86" fillId="0" borderId="1" xfId="14" applyNumberFormat="1" applyFont="1" applyFill="1" applyBorder="1" applyAlignment="1">
      <alignment horizontal="right" vertical="top" wrapText="1"/>
    </xf>
    <xf numFmtId="0" fontId="92" fillId="0" borderId="0" xfId="10" applyFill="1"/>
    <xf numFmtId="4" fontId="92" fillId="0" borderId="0" xfId="10" applyNumberFormat="1" applyFill="1"/>
    <xf numFmtId="0" fontId="105" fillId="0" borderId="0" xfId="0" applyFont="1"/>
    <xf numFmtId="0" fontId="105" fillId="0" borderId="0" xfId="0" applyFont="1" applyAlignment="1">
      <alignment wrapText="1"/>
    </xf>
    <xf numFmtId="0" fontId="105" fillId="0" borderId="0" xfId="0" applyFont="1" applyFill="1" applyAlignment="1">
      <alignment wrapText="1"/>
    </xf>
    <xf numFmtId="0" fontId="105" fillId="0" borderId="0" xfId="0" applyFont="1" applyFill="1" applyAlignment="1">
      <alignment horizontal="right" wrapText="1"/>
    </xf>
    <xf numFmtId="0" fontId="105" fillId="0" borderId="0" xfId="0" applyFont="1" applyAlignment="1">
      <alignment horizontal="right" wrapText="1"/>
    </xf>
    <xf numFmtId="0" fontId="105" fillId="0" borderId="2" xfId="0" applyFont="1" applyBorder="1" applyAlignment="1">
      <alignment horizontal="center" wrapText="1"/>
    </xf>
    <xf numFmtId="0" fontId="105" fillId="0" borderId="2" xfId="0" applyFont="1" applyFill="1" applyBorder="1" applyAlignment="1">
      <alignment horizontal="center" wrapText="1"/>
    </xf>
    <xf numFmtId="0" fontId="105" fillId="0" borderId="2" xfId="0" applyFont="1" applyBorder="1" applyAlignment="1">
      <alignment horizontal="center"/>
    </xf>
    <xf numFmtId="0" fontId="105" fillId="0" borderId="2" xfId="0" applyFont="1" applyFill="1" applyBorder="1" applyAlignment="1">
      <alignment wrapText="1"/>
    </xf>
    <xf numFmtId="0" fontId="105" fillId="0" borderId="2" xfId="0" applyFont="1" applyFill="1" applyBorder="1" applyAlignment="1">
      <alignment horizontal="right" wrapText="1"/>
    </xf>
    <xf numFmtId="0" fontId="105" fillId="0" borderId="2" xfId="0" applyFont="1" applyBorder="1"/>
    <xf numFmtId="0" fontId="105" fillId="0" borderId="2" xfId="0" applyFont="1" applyFill="1" applyBorder="1"/>
    <xf numFmtId="0" fontId="61" fillId="0" borderId="2" xfId="0" applyFont="1" applyFill="1" applyBorder="1" applyAlignment="1">
      <alignment horizontal="center" vertical="center" wrapText="1"/>
    </xf>
    <xf numFmtId="4" fontId="31" fillId="25" borderId="2" xfId="0" applyNumberFormat="1" applyFont="1" applyFill="1" applyBorder="1" applyAlignment="1">
      <alignment horizontal="right" vertical="center" wrapText="1"/>
    </xf>
    <xf numFmtId="0" fontId="94" fillId="0" borderId="2" xfId="0" applyFont="1" applyBorder="1" applyAlignment="1">
      <alignment horizontal="center" vertical="top"/>
    </xf>
    <xf numFmtId="0" fontId="94" fillId="0" borderId="2" xfId="0" applyFont="1" applyBorder="1" applyAlignment="1">
      <alignment horizontal="center" vertical="top" wrapText="1"/>
    </xf>
    <xf numFmtId="0" fontId="58" fillId="0" borderId="2" xfId="28" applyFont="1" applyFill="1" applyBorder="1" applyAlignment="1">
      <alignment horizontal="center" vertical="center" wrapText="1"/>
    </xf>
    <xf numFmtId="0" fontId="94" fillId="0" borderId="2" xfId="0" applyFont="1" applyBorder="1" applyAlignment="1">
      <alignment horizontal="center" vertical="center"/>
    </xf>
    <xf numFmtId="0" fontId="94" fillId="0" borderId="2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 wrapText="1"/>
    </xf>
    <xf numFmtId="4" fontId="63" fillId="25" borderId="2" xfId="0" applyNumberFormat="1" applyFont="1" applyFill="1" applyBorder="1" applyAlignment="1">
      <alignment horizontal="right" vertical="center" wrapText="1"/>
    </xf>
    <xf numFmtId="14" fontId="58" fillId="12" borderId="2" xfId="4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4" fontId="58" fillId="12" borderId="2" xfId="4" applyNumberFormat="1" applyFont="1" applyFill="1" applyBorder="1" applyAlignment="1">
      <alignment horizontal="center" vertical="center"/>
    </xf>
    <xf numFmtId="4" fontId="58" fillId="12" borderId="2" xfId="4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4" fillId="0" borderId="2" xfId="0" applyFont="1" applyFill="1" applyBorder="1" applyAlignment="1">
      <alignment horizontal="center" vertical="center" wrapText="1"/>
    </xf>
    <xf numFmtId="1" fontId="58" fillId="0" borderId="2" xfId="0" applyNumberFormat="1" applyFont="1" applyBorder="1" applyAlignment="1">
      <alignment horizontal="center" vertical="top"/>
    </xf>
    <xf numFmtId="0" fontId="58" fillId="0" borderId="2" xfId="0" applyFont="1" applyBorder="1" applyAlignment="1">
      <alignment horizontal="center" vertical="top" wrapText="1"/>
    </xf>
    <xf numFmtId="0" fontId="58" fillId="0" borderId="2" xfId="0" applyFont="1" applyBorder="1" applyAlignment="1">
      <alignment horizontal="center" vertical="top"/>
    </xf>
    <xf numFmtId="2" fontId="58" fillId="0" borderId="2" xfId="0" applyNumberFormat="1" applyFont="1" applyBorder="1" applyAlignment="1">
      <alignment horizontal="right" vertical="top"/>
    </xf>
    <xf numFmtId="0" fontId="94" fillId="0" borderId="2" xfId="0" applyFont="1" applyBorder="1" applyAlignment="1">
      <alignment horizontal="left" vertical="top"/>
    </xf>
    <xf numFmtId="0" fontId="105" fillId="0" borderId="20" xfId="0" applyFont="1" applyFill="1" applyBorder="1" applyAlignment="1">
      <alignment wrapText="1"/>
    </xf>
    <xf numFmtId="0" fontId="105" fillId="0" borderId="0" xfId="0" applyFont="1" applyFill="1"/>
    <xf numFmtId="4" fontId="88" fillId="0" borderId="2" xfId="0" applyNumberFormat="1" applyFont="1" applyFill="1" applyBorder="1" applyAlignment="1">
      <alignment horizontal="center" vertical="center"/>
    </xf>
    <xf numFmtId="0" fontId="105" fillId="0" borderId="0" xfId="0" applyFont="1" applyAlignment="1">
      <alignment horizontal="center"/>
    </xf>
    <xf numFmtId="0" fontId="106" fillId="25" borderId="2" xfId="0" applyFont="1" applyFill="1" applyBorder="1" applyAlignment="1">
      <alignment horizontal="center" vertical="center" wrapText="1"/>
    </xf>
    <xf numFmtId="0" fontId="105" fillId="0" borderId="2" xfId="0" applyFont="1" applyFill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93" fillId="0" borderId="0" xfId="0" applyFont="1"/>
    <xf numFmtId="0" fontId="93" fillId="0" borderId="2" xfId="0" applyFont="1" applyBorder="1" applyAlignment="1">
      <alignment horizontal="center"/>
    </xf>
    <xf numFmtId="0" fontId="59" fillId="5" borderId="2" xfId="0" applyFont="1" applyFill="1" applyBorder="1" applyAlignment="1">
      <alignment horizontal="center" vertical="center"/>
    </xf>
    <xf numFmtId="0" fontId="107" fillId="12" borderId="2" xfId="0" applyFont="1" applyFill="1" applyBorder="1" applyAlignment="1">
      <alignment horizontal="left" vertical="center" wrapText="1"/>
    </xf>
    <xf numFmtId="168" fontId="58" fillId="12" borderId="2" xfId="0" applyNumberFormat="1" applyFont="1" applyFill="1" applyBorder="1" applyAlignment="1">
      <alignment horizontal="center" vertical="center" wrapText="1"/>
    </xf>
    <xf numFmtId="49" fontId="60" fillId="5" borderId="2" xfId="0" applyNumberFormat="1" applyFont="1" applyFill="1" applyBorder="1" applyAlignment="1">
      <alignment horizontal="center" vertical="center" wrapText="1"/>
    </xf>
    <xf numFmtId="2" fontId="107" fillId="12" borderId="2" xfId="0" applyNumberFormat="1" applyFont="1" applyFill="1" applyBorder="1" applyAlignment="1">
      <alignment horizontal="center" vertical="center" wrapText="1"/>
    </xf>
    <xf numFmtId="2" fontId="108" fillId="26" borderId="2" xfId="0" applyNumberFormat="1" applyFont="1" applyFill="1" applyBorder="1" applyAlignment="1">
      <alignment horizontal="center" vertical="center" wrapText="1"/>
    </xf>
    <xf numFmtId="49" fontId="61" fillId="12" borderId="2" xfId="0" applyNumberFormat="1" applyFont="1" applyFill="1" applyBorder="1" applyAlignment="1">
      <alignment horizontal="left" vertical="center" wrapText="1"/>
    </xf>
    <xf numFmtId="14" fontId="58" fillId="12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0" fontId="93" fillId="0" borderId="2" xfId="0" applyFont="1" applyBorder="1" applyAlignment="1">
      <alignment horizontal="center" vertical="center" wrapText="1"/>
    </xf>
    <xf numFmtId="4" fontId="58" fillId="0" borderId="2" xfId="0" applyNumberFormat="1" applyFont="1" applyFill="1" applyBorder="1" applyAlignment="1">
      <alignment horizontal="right" vertical="center"/>
    </xf>
    <xf numFmtId="4" fontId="48" fillId="0" borderId="2" xfId="0" applyNumberFormat="1" applyFont="1" applyFill="1" applyBorder="1" applyAlignment="1">
      <alignment wrapText="1"/>
    </xf>
    <xf numFmtId="0" fontId="60" fillId="0" borderId="0" xfId="0" applyFont="1" applyAlignment="1">
      <alignment horizontal="left"/>
    </xf>
    <xf numFmtId="0" fontId="109" fillId="19" borderId="107" xfId="0" applyFont="1" applyFill="1" applyBorder="1" applyAlignment="1">
      <alignment horizontal="center" vertical="center" wrapText="1"/>
    </xf>
    <xf numFmtId="0" fontId="93" fillId="19" borderId="107" xfId="0" applyFont="1" applyFill="1" applyBorder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1" fontId="60" fillId="0" borderId="107" xfId="0" applyNumberFormat="1" applyFont="1" applyBorder="1" applyAlignment="1">
      <alignment horizontal="left" wrapText="1"/>
    </xf>
    <xf numFmtId="0" fontId="60" fillId="0" borderId="107" xfId="0" applyFont="1" applyBorder="1" applyAlignment="1">
      <alignment horizontal="left" wrapText="1"/>
    </xf>
    <xf numFmtId="3" fontId="93" fillId="0" borderId="2" xfId="0" applyNumberFormat="1" applyFont="1" applyBorder="1" applyAlignment="1">
      <alignment horizontal="center"/>
    </xf>
    <xf numFmtId="3" fontId="60" fillId="0" borderId="107" xfId="0" applyNumberFormat="1" applyFont="1" applyBorder="1" applyAlignment="1">
      <alignment horizontal="right" wrapText="1"/>
    </xf>
    <xf numFmtId="9" fontId="60" fillId="0" borderId="107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3" fontId="0" fillId="19" borderId="2" xfId="0" applyNumberFormat="1" applyFill="1" applyBorder="1" applyAlignment="1">
      <alignment horizontal="center"/>
    </xf>
    <xf numFmtId="0" fontId="109" fillId="0" borderId="60" xfId="0" applyFont="1" applyBorder="1" applyAlignment="1">
      <alignment horizontal="left"/>
    </xf>
    <xf numFmtId="3" fontId="60" fillId="0" borderId="107" xfId="0" applyNumberFormat="1" applyFont="1" applyFill="1" applyBorder="1" applyAlignment="1">
      <alignment horizontal="right" wrapText="1"/>
    </xf>
    <xf numFmtId="0" fontId="56" fillId="0" borderId="0" xfId="0" applyFont="1" applyAlignment="1">
      <alignment horizontal="left"/>
    </xf>
    <xf numFmtId="3" fontId="0" fillId="0" borderId="2" xfId="0" applyNumberFormat="1" applyFill="1" applyBorder="1" applyAlignment="1">
      <alignment horizontal="center"/>
    </xf>
    <xf numFmtId="0" fontId="42" fillId="0" borderId="4" xfId="8" applyBorder="1"/>
    <xf numFmtId="0" fontId="42" fillId="0" borderId="51" xfId="8" applyBorder="1"/>
    <xf numFmtId="0" fontId="10" fillId="0" borderId="9" xfId="8" applyFont="1" applyBorder="1" applyAlignment="1">
      <alignment horizontal="center"/>
    </xf>
    <xf numFmtId="0" fontId="42" fillId="0" borderId="55" xfId="8" applyBorder="1"/>
    <xf numFmtId="0" fontId="42" fillId="0" borderId="0" xfId="8" applyBorder="1"/>
    <xf numFmtId="4" fontId="42" fillId="0" borderId="62" xfId="8" applyNumberFormat="1" applyBorder="1"/>
    <xf numFmtId="0" fontId="42" fillId="0" borderId="63" xfId="8" applyBorder="1"/>
    <xf numFmtId="4" fontId="42" fillId="0" borderId="0" xfId="8" applyNumberFormat="1"/>
    <xf numFmtId="0" fontId="42" fillId="0" borderId="64" xfId="8" applyBorder="1"/>
    <xf numFmtId="0" fontId="42" fillId="0" borderId="65" xfId="8" applyBorder="1"/>
    <xf numFmtId="0" fontId="10" fillId="0" borderId="66" xfId="8" applyFont="1" applyBorder="1" applyAlignment="1">
      <alignment horizontal="center" vertical="center"/>
    </xf>
    <xf numFmtId="0" fontId="10" fillId="0" borderId="67" xfId="8" applyFont="1" applyBorder="1" applyAlignment="1">
      <alignment horizontal="center" vertical="center"/>
    </xf>
    <xf numFmtId="0" fontId="42" fillId="0" borderId="68" xfId="8" applyBorder="1" applyAlignment="1">
      <alignment wrapText="1"/>
    </xf>
    <xf numFmtId="0" fontId="42" fillId="8" borderId="69" xfId="8" applyFill="1" applyBorder="1"/>
    <xf numFmtId="0" fontId="42" fillId="8" borderId="70" xfId="8" applyFill="1" applyBorder="1"/>
    <xf numFmtId="4" fontId="42" fillId="8" borderId="71" xfId="8" applyNumberFormat="1" applyFill="1" applyBorder="1"/>
    <xf numFmtId="4" fontId="42" fillId="8" borderId="72" xfId="8" applyNumberFormat="1" applyFill="1" applyBorder="1"/>
    <xf numFmtId="0" fontId="42" fillId="8" borderId="51" xfId="8" applyFill="1" applyBorder="1"/>
    <xf numFmtId="0" fontId="11" fillId="0" borderId="62" xfId="8" applyNumberFormat="1" applyFont="1" applyBorder="1" applyAlignment="1">
      <alignment horizontal="center" vertical="center" wrapText="1"/>
    </xf>
    <xf numFmtId="4" fontId="11" fillId="0" borderId="62" xfId="8" applyNumberFormat="1" applyFont="1" applyBorder="1" applyAlignment="1">
      <alignment horizontal="center"/>
    </xf>
    <xf numFmtId="4" fontId="42" fillId="0" borderId="73" xfId="8" applyNumberFormat="1" applyBorder="1"/>
    <xf numFmtId="0" fontId="42" fillId="8" borderId="74" xfId="8" applyFill="1" applyBorder="1"/>
    <xf numFmtId="0" fontId="42" fillId="8" borderId="75" xfId="8" applyFill="1" applyBorder="1"/>
    <xf numFmtId="4" fontId="42" fillId="8" borderId="76" xfId="8" applyNumberFormat="1" applyFill="1" applyBorder="1"/>
    <xf numFmtId="4" fontId="42" fillId="8" borderId="77" xfId="8" applyNumberFormat="1" applyFill="1" applyBorder="1"/>
    <xf numFmtId="0" fontId="42" fillId="8" borderId="76" xfId="8" applyFill="1" applyBorder="1"/>
    <xf numFmtId="0" fontId="11" fillId="0" borderId="55" xfId="8" applyFont="1" applyBorder="1" applyAlignment="1">
      <alignment horizontal="center" wrapText="1"/>
    </xf>
    <xf numFmtId="0" fontId="11" fillId="0" borderId="51" xfId="8" applyFont="1" applyBorder="1" applyAlignment="1">
      <alignment horizontal="center" wrapText="1"/>
    </xf>
    <xf numFmtId="0" fontId="42" fillId="0" borderId="0" xfId="8" applyFill="1" applyBorder="1"/>
    <xf numFmtId="4" fontId="42" fillId="12" borderId="62" xfId="8" applyNumberFormat="1" applyFill="1" applyBorder="1"/>
    <xf numFmtId="4" fontId="42" fillId="12" borderId="71" xfId="8" applyNumberFormat="1" applyFill="1" applyBorder="1"/>
    <xf numFmtId="4" fontId="42" fillId="8" borderId="78" xfId="8" applyNumberFormat="1" applyFill="1" applyBorder="1"/>
    <xf numFmtId="0" fontId="42" fillId="0" borderId="79" xfId="8" applyFill="1" applyBorder="1"/>
    <xf numFmtId="4" fontId="10" fillId="0" borderId="80" xfId="8" applyNumberFormat="1" applyFont="1" applyBorder="1"/>
    <xf numFmtId="4" fontId="10" fillId="0" borderId="0" xfId="8" applyNumberFormat="1" applyFont="1" applyBorder="1"/>
    <xf numFmtId="4" fontId="42" fillId="0" borderId="71" xfId="8" applyNumberFormat="1" applyBorder="1"/>
    <xf numFmtId="4" fontId="42" fillId="8" borderId="81" xfId="8" applyNumberFormat="1" applyFill="1" applyBorder="1"/>
    <xf numFmtId="0" fontId="42" fillId="8" borderId="81" xfId="8" applyFill="1" applyBorder="1"/>
    <xf numFmtId="0" fontId="42" fillId="0" borderId="71" xfId="8" applyBorder="1"/>
    <xf numFmtId="0" fontId="42" fillId="0" borderId="82" xfId="8" applyBorder="1"/>
    <xf numFmtId="4" fontId="42" fillId="8" borderId="83" xfId="8" applyNumberFormat="1" applyFill="1" applyBorder="1"/>
    <xf numFmtId="0" fontId="42" fillId="8" borderId="71" xfId="8" applyFill="1" applyBorder="1"/>
    <xf numFmtId="0" fontId="11" fillId="0" borderId="0" xfId="8" applyFont="1"/>
    <xf numFmtId="0" fontId="11" fillId="0" borderId="0" xfId="8" applyFont="1" applyAlignment="1">
      <alignment horizontal="right"/>
    </xf>
    <xf numFmtId="49" fontId="42" fillId="0" borderId="2" xfId="8" applyNumberFormat="1" applyBorder="1" applyAlignment="1">
      <alignment horizontal="right"/>
    </xf>
    <xf numFmtId="0" fontId="11" fillId="0" borderId="0" xfId="8" applyFont="1" applyBorder="1"/>
    <xf numFmtId="4" fontId="42" fillId="5" borderId="2" xfId="8" applyNumberFormat="1" applyFill="1" applyBorder="1"/>
    <xf numFmtId="0" fontId="11" fillId="0" borderId="0" xfId="8" applyFont="1" applyFill="1" applyBorder="1"/>
    <xf numFmtId="4" fontId="42" fillId="5" borderId="2" xfId="8" applyNumberFormat="1" applyFill="1" applyBorder="1" applyAlignment="1">
      <alignment horizontal="right"/>
    </xf>
    <xf numFmtId="4" fontId="42" fillId="0" borderId="4" xfId="8" applyNumberFormat="1" applyBorder="1"/>
    <xf numFmtId="49" fontId="42" fillId="0" borderId="2" xfId="8" applyNumberFormat="1" applyFill="1" applyBorder="1" applyAlignment="1">
      <alignment horizontal="right"/>
    </xf>
    <xf numFmtId="0" fontId="8" fillId="0" borderId="0" xfId="8" applyFont="1" applyBorder="1"/>
    <xf numFmtId="0" fontId="42" fillId="0" borderId="84" xfId="8" applyBorder="1" applyAlignment="1">
      <alignment horizontal="center"/>
    </xf>
    <xf numFmtId="3" fontId="71" fillId="0" borderId="40" xfId="8" applyNumberFormat="1" applyFont="1" applyBorder="1"/>
    <xf numFmtId="0" fontId="42" fillId="0" borderId="85" xfId="8" applyBorder="1" applyAlignment="1">
      <alignment horizontal="center"/>
    </xf>
    <xf numFmtId="0" fontId="42" fillId="8" borderId="86" xfId="8" applyFill="1" applyBorder="1"/>
    <xf numFmtId="0" fontId="42" fillId="8" borderId="87" xfId="8" applyFill="1" applyBorder="1"/>
    <xf numFmtId="4" fontId="42" fillId="8" borderId="88" xfId="8" applyNumberFormat="1" applyFill="1" applyBorder="1"/>
    <xf numFmtId="4" fontId="42" fillId="8" borderId="47" xfId="8" applyNumberFormat="1" applyFill="1" applyBorder="1"/>
    <xf numFmtId="0" fontId="42" fillId="8" borderId="88" xfId="8" applyFill="1" applyBorder="1"/>
    <xf numFmtId="0" fontId="10" fillId="0" borderId="0" xfId="0" applyFont="1" applyAlignment="1">
      <alignment horizontal="center"/>
    </xf>
    <xf numFmtId="1" fontId="4" fillId="0" borderId="0" xfId="0" applyNumberFormat="1" applyFont="1"/>
    <xf numFmtId="0" fontId="4" fillId="0" borderId="0" xfId="0" applyFont="1"/>
    <xf numFmtId="0" fontId="10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3" fontId="13" fillId="5" borderId="2" xfId="0" applyNumberFormat="1" applyFont="1" applyFill="1" applyBorder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19" fillId="0" borderId="0" xfId="0" applyFont="1"/>
    <xf numFmtId="0" fontId="0" fillId="0" borderId="60" xfId="0" applyFont="1" applyBorder="1" applyAlignment="1">
      <alignment horizontal="center"/>
    </xf>
    <xf numFmtId="1" fontId="0" fillId="0" borderId="60" xfId="0" applyNumberFormat="1" applyFont="1" applyBorder="1"/>
    <xf numFmtId="0" fontId="0" fillId="0" borderId="60" xfId="0" applyFont="1" applyBorder="1"/>
    <xf numFmtId="0" fontId="0" fillId="0" borderId="0" xfId="0" applyFont="1" applyAlignment="1">
      <alignment horizontal="right"/>
    </xf>
    <xf numFmtId="1" fontId="90" fillId="0" borderId="2" xfId="0" applyNumberFormat="1" applyFont="1" applyFill="1" applyBorder="1" applyAlignment="1">
      <alignment horizontal="center" vertical="center" wrapText="1"/>
    </xf>
    <xf numFmtId="0" fontId="9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3" fontId="10" fillId="0" borderId="2" xfId="0" applyNumberFormat="1" applyFont="1" applyFill="1" applyBorder="1"/>
    <xf numFmtId="170" fontId="10" fillId="0" borderId="2" xfId="0" applyNumberFormat="1" applyFont="1" applyFill="1" applyBorder="1"/>
    <xf numFmtId="0" fontId="31" fillId="0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left"/>
    </xf>
    <xf numFmtId="169" fontId="72" fillId="0" borderId="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/>
    </xf>
    <xf numFmtId="0" fontId="79" fillId="0" borderId="0" xfId="0" applyFont="1" applyFill="1"/>
    <xf numFmtId="0" fontId="31" fillId="0" borderId="0" xfId="0" applyFont="1" applyFill="1"/>
    <xf numFmtId="0" fontId="0" fillId="0" borderId="60" xfId="0" applyFill="1" applyBorder="1" applyAlignment="1">
      <alignment horizontal="center"/>
    </xf>
    <xf numFmtId="0" fontId="0" fillId="0" borderId="60" xfId="0" applyFill="1" applyBorder="1"/>
    <xf numFmtId="1" fontId="0" fillId="0" borderId="60" xfId="0" applyNumberFormat="1" applyFill="1" applyBorder="1"/>
    <xf numFmtId="0" fontId="10" fillId="0" borderId="2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0" fontId="10" fillId="0" borderId="60" xfId="0" applyFont="1" applyFill="1" applyBorder="1" applyAlignment="1">
      <alignment horizontal="center" wrapText="1"/>
    </xf>
    <xf numFmtId="1" fontId="10" fillId="0" borderId="7" xfId="0" applyNumberFormat="1" applyFont="1" applyFill="1" applyBorder="1" applyAlignment="1">
      <alignment horizontal="center"/>
    </xf>
    <xf numFmtId="1" fontId="10" fillId="0" borderId="8" xfId="0" applyNumberFormat="1" applyFont="1" applyFill="1" applyBorder="1" applyAlignment="1">
      <alignment horizontal="center"/>
    </xf>
    <xf numFmtId="0" fontId="10" fillId="0" borderId="0" xfId="0" applyFont="1" applyFill="1"/>
    <xf numFmtId="0" fontId="31" fillId="0" borderId="5" xfId="0" applyFont="1" applyFill="1" applyBorder="1" applyAlignment="1">
      <alignment horizontal="center"/>
    </xf>
    <xf numFmtId="3" fontId="31" fillId="0" borderId="2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41" fillId="0" borderId="2" xfId="0" applyFont="1" applyFill="1" applyBorder="1" applyAlignment="1">
      <alignment horizontal="center"/>
    </xf>
    <xf numFmtId="3" fontId="41" fillId="0" borderId="2" xfId="0" applyNumberFormat="1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3" fontId="31" fillId="0" borderId="2" xfId="0" applyNumberFormat="1" applyFont="1" applyFill="1" applyBorder="1"/>
    <xf numFmtId="3" fontId="89" fillId="0" borderId="2" xfId="0" applyNumberFormat="1" applyFont="1" applyFill="1" applyBorder="1" applyAlignment="1" applyProtection="1">
      <alignment horizontal="center"/>
    </xf>
    <xf numFmtId="0" fontId="41" fillId="0" borderId="2" xfId="0" applyFont="1" applyFill="1" applyBorder="1" applyAlignment="1">
      <alignment wrapText="1"/>
    </xf>
    <xf numFmtId="3" fontId="41" fillId="0" borderId="2" xfId="0" applyNumberFormat="1" applyFont="1" applyFill="1" applyBorder="1"/>
    <xf numFmtId="0" fontId="41" fillId="0" borderId="2" xfId="0" applyFont="1" applyFill="1" applyBorder="1"/>
    <xf numFmtId="1" fontId="41" fillId="0" borderId="2" xfId="0" applyNumberFormat="1" applyFont="1" applyFill="1" applyBorder="1"/>
    <xf numFmtId="0" fontId="41" fillId="0" borderId="0" xfId="0" applyFont="1" applyFill="1"/>
    <xf numFmtId="0" fontId="21" fillId="0" borderId="2" xfId="0" applyFont="1" applyFill="1" applyBorder="1" applyAlignment="1">
      <alignment horizontal="center"/>
    </xf>
    <xf numFmtId="3" fontId="21" fillId="0" borderId="2" xfId="0" applyNumberFormat="1" applyFont="1" applyFill="1" applyBorder="1"/>
    <xf numFmtId="0" fontId="21" fillId="0" borderId="0" xfId="0" applyFont="1" applyFill="1"/>
    <xf numFmtId="0" fontId="0" fillId="0" borderId="0" xfId="0" applyFill="1" applyAlignment="1">
      <alignment horizontal="center"/>
    </xf>
    <xf numFmtId="0" fontId="21" fillId="0" borderId="2" xfId="0" applyFont="1" applyFill="1" applyBorder="1" applyAlignment="1">
      <alignment horizontal="left"/>
    </xf>
    <xf numFmtId="1" fontId="31" fillId="0" borderId="2" xfId="0" applyNumberFormat="1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wrapText="1"/>
    </xf>
    <xf numFmtId="14" fontId="31" fillId="0" borderId="2" xfId="0" applyNumberFormat="1" applyFont="1" applyFill="1" applyBorder="1" applyAlignment="1">
      <alignment horizontal="center"/>
    </xf>
    <xf numFmtId="4" fontId="31" fillId="0" borderId="2" xfId="0" applyNumberFormat="1" applyFont="1" applyFill="1" applyBorder="1" applyAlignment="1">
      <alignment horizontal="center"/>
    </xf>
    <xf numFmtId="3" fontId="0" fillId="0" borderId="2" xfId="0" applyNumberFormat="1" applyFill="1" applyBorder="1"/>
    <xf numFmtId="0" fontId="23" fillId="0" borderId="28" xfId="26" applyFont="1" applyBorder="1" applyAlignment="1">
      <alignment horizontal="center" wrapText="1"/>
    </xf>
    <xf numFmtId="0" fontId="23" fillId="0" borderId="34" xfId="26" applyFont="1" applyBorder="1" applyAlignment="1">
      <alignment horizontal="center" wrapText="1"/>
    </xf>
    <xf numFmtId="0" fontId="21" fillId="0" borderId="0" xfId="22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22" applyFont="1" applyAlignment="1">
      <alignment horizontal="center" vertical="center" wrapText="1"/>
    </xf>
    <xf numFmtId="1" fontId="41" fillId="0" borderId="0" xfId="0" applyNumberFormat="1" applyFont="1" applyAlignment="1">
      <alignment horizontal="center"/>
    </xf>
    <xf numFmtId="49" fontId="32" fillId="5" borderId="0" xfId="19" applyNumberFormat="1" applyFont="1" applyFill="1" applyAlignment="1">
      <alignment horizontal="center"/>
    </xf>
    <xf numFmtId="0" fontId="33" fillId="5" borderId="0" xfId="19" applyFont="1" applyFill="1" applyBorder="1" applyAlignment="1">
      <alignment horizontal="left"/>
    </xf>
    <xf numFmtId="0" fontId="33" fillId="5" borderId="7" xfId="19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0" xfId="0" applyBorder="1" applyAlignment="1">
      <alignment horizontal="left"/>
    </xf>
    <xf numFmtId="2" fontId="33" fillId="5" borderId="0" xfId="19" applyNumberFormat="1" applyFont="1" applyFill="1" applyAlignment="1">
      <alignment horizontal="left" wrapText="1"/>
    </xf>
    <xf numFmtId="0" fontId="33" fillId="5" borderId="7" xfId="19" applyNumberFormat="1" applyFont="1" applyFill="1" applyBorder="1" applyAlignment="1">
      <alignment horizontal="left" wrapText="1"/>
    </xf>
    <xf numFmtId="0" fontId="33" fillId="5" borderId="8" xfId="19" applyNumberFormat="1" applyFont="1" applyFill="1" applyBorder="1" applyAlignment="1">
      <alignment horizontal="left" wrapText="1"/>
    </xf>
    <xf numFmtId="0" fontId="33" fillId="5" borderId="20" xfId="19" applyNumberFormat="1" applyFont="1" applyFill="1" applyBorder="1" applyAlignment="1">
      <alignment horizontal="left" wrapText="1"/>
    </xf>
    <xf numFmtId="0" fontId="10" fillId="0" borderId="0" xfId="22" applyFont="1" applyAlignment="1" applyProtection="1">
      <alignment horizontal="center" vertical="center" wrapText="1"/>
      <protection locked="0"/>
    </xf>
    <xf numFmtId="0" fontId="21" fillId="0" borderId="0" xfId="23" applyFont="1" applyBorder="1" applyAlignment="1">
      <alignment horizontal="center" wrapText="1"/>
    </xf>
    <xf numFmtId="0" fontId="31" fillId="0" borderId="0" xfId="23" applyFont="1" applyBorder="1" applyAlignment="1">
      <alignment horizontal="center" wrapText="1"/>
    </xf>
    <xf numFmtId="2" fontId="33" fillId="5" borderId="7" xfId="19" applyNumberFormat="1" applyFont="1" applyFill="1" applyBorder="1" applyAlignment="1">
      <alignment horizontal="left" wrapText="1"/>
    </xf>
    <xf numFmtId="2" fontId="33" fillId="5" borderId="8" xfId="19" applyNumberFormat="1" applyFont="1" applyFill="1" applyBorder="1" applyAlignment="1">
      <alignment horizontal="left" wrapText="1"/>
    </xf>
    <xf numFmtId="2" fontId="33" fillId="5" borderId="20" xfId="19" applyNumberFormat="1" applyFont="1" applyFill="1" applyBorder="1" applyAlignment="1">
      <alignment horizontal="left" wrapText="1"/>
    </xf>
    <xf numFmtId="2" fontId="33" fillId="5" borderId="7" xfId="19" applyNumberFormat="1" applyFont="1" applyFill="1" applyBorder="1" applyAlignment="1">
      <alignment horizontal="left"/>
    </xf>
    <xf numFmtId="2" fontId="33" fillId="5" borderId="8" xfId="19" applyNumberFormat="1" applyFont="1" applyFill="1" applyBorder="1" applyAlignment="1">
      <alignment horizontal="left"/>
    </xf>
    <xf numFmtId="2" fontId="33" fillId="5" borderId="20" xfId="19" applyNumberFormat="1" applyFont="1" applyFill="1" applyBorder="1" applyAlignment="1">
      <alignment horizontal="left"/>
    </xf>
    <xf numFmtId="0" fontId="2" fillId="6" borderId="38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/>
    </xf>
    <xf numFmtId="0" fontId="2" fillId="6" borderId="89" xfId="0" applyFont="1" applyFill="1" applyBorder="1" applyAlignment="1">
      <alignment horizontal="center"/>
    </xf>
    <xf numFmtId="1" fontId="2" fillId="6" borderId="52" xfId="0" applyNumberFormat="1" applyFont="1" applyFill="1" applyBorder="1" applyAlignment="1">
      <alignment horizontal="center" wrapText="1"/>
    </xf>
    <xf numFmtId="1" fontId="2" fillId="6" borderId="90" xfId="0" applyNumberFormat="1" applyFont="1" applyFill="1" applyBorder="1" applyAlignment="1">
      <alignment horizontal="center" wrapText="1"/>
    </xf>
    <xf numFmtId="1" fontId="2" fillId="6" borderId="91" xfId="0" applyNumberFormat="1" applyFont="1" applyFill="1" applyBorder="1" applyAlignment="1">
      <alignment horizontal="center" wrapText="1"/>
    </xf>
    <xf numFmtId="1" fontId="2" fillId="6" borderId="38" xfId="0" applyNumberFormat="1" applyFont="1" applyFill="1" applyBorder="1" applyAlignment="1">
      <alignment horizontal="center"/>
    </xf>
    <xf numFmtId="1" fontId="2" fillId="6" borderId="26" xfId="0" applyNumberFormat="1" applyFont="1" applyFill="1" applyBorder="1" applyAlignment="1">
      <alignment horizontal="center"/>
    </xf>
    <xf numFmtId="1" fontId="2" fillId="6" borderId="89" xfId="0" applyNumberFormat="1" applyFont="1" applyFill="1" applyBorder="1" applyAlignment="1">
      <alignment horizontal="center"/>
    </xf>
    <xf numFmtId="0" fontId="2" fillId="6" borderId="92" xfId="0" applyFont="1" applyFill="1" applyBorder="1" applyAlignment="1">
      <alignment horizontal="center" wrapText="1"/>
    </xf>
    <xf numFmtId="0" fontId="2" fillId="6" borderId="53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89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wrapText="1"/>
    </xf>
    <xf numFmtId="0" fontId="6" fillId="6" borderId="89" xfId="0" applyFont="1" applyFill="1" applyBorder="1" applyAlignment="1">
      <alignment horizontal="center" wrapText="1"/>
    </xf>
    <xf numFmtId="0" fontId="6" fillId="6" borderId="93" xfId="0" applyFont="1" applyFill="1" applyBorder="1" applyAlignment="1">
      <alignment horizontal="center" wrapText="1"/>
    </xf>
    <xf numFmtId="0" fontId="6" fillId="6" borderId="94" xfId="0" applyFont="1" applyFill="1" applyBorder="1" applyAlignment="1">
      <alignment horizontal="center" wrapText="1"/>
    </xf>
    <xf numFmtId="1" fontId="34" fillId="0" borderId="0" xfId="0" applyNumberFormat="1" applyFont="1" applyFill="1" applyAlignment="1">
      <alignment horizontal="center"/>
    </xf>
    <xf numFmtId="1" fontId="32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2" fontId="33" fillId="5" borderId="7" xfId="19" applyNumberFormat="1" applyFont="1" applyFill="1" applyBorder="1" applyAlignment="1">
      <alignment horizontal="center"/>
    </xf>
    <xf numFmtId="2" fontId="33" fillId="5" borderId="8" xfId="19" applyNumberFormat="1" applyFont="1" applyFill="1" applyBorder="1" applyAlignment="1">
      <alignment horizontal="center"/>
    </xf>
    <xf numFmtId="2" fontId="33" fillId="5" borderId="20" xfId="19" applyNumberFormat="1" applyFont="1" applyFill="1" applyBorder="1" applyAlignment="1">
      <alignment horizontal="center"/>
    </xf>
    <xf numFmtId="0" fontId="33" fillId="5" borderId="60" xfId="19" applyFont="1" applyFill="1" applyBorder="1" applyAlignment="1">
      <alignment horizontal="center"/>
    </xf>
    <xf numFmtId="0" fontId="33" fillId="5" borderId="7" xfId="19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2" fontId="33" fillId="5" borderId="8" xfId="19" applyNumberFormat="1" applyFont="1" applyFill="1" applyBorder="1" applyAlignment="1">
      <alignment horizontal="center" wrapText="1"/>
    </xf>
    <xf numFmtId="1" fontId="34" fillId="0" borderId="0" xfId="0" applyNumberFormat="1" applyFont="1" applyAlignment="1">
      <alignment horizontal="center"/>
    </xf>
    <xf numFmtId="0" fontId="3" fillId="6" borderId="52" xfId="0" applyFont="1" applyFill="1" applyBorder="1" applyAlignment="1">
      <alignment horizontal="center" vertical="center"/>
    </xf>
    <xf numFmtId="0" fontId="3" fillId="6" borderId="91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89" xfId="0" applyFont="1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 wrapText="1"/>
    </xf>
    <xf numFmtId="0" fontId="0" fillId="6" borderId="89" xfId="0" applyFill="1" applyBorder="1" applyAlignment="1">
      <alignment horizontal="center" vertical="center" wrapText="1"/>
    </xf>
    <xf numFmtId="0" fontId="0" fillId="6" borderId="93" xfId="0" applyFill="1" applyBorder="1" applyAlignment="1" applyProtection="1">
      <alignment horizontal="center" vertical="center"/>
    </xf>
    <xf numFmtId="0" fontId="0" fillId="6" borderId="94" xfId="0" applyFill="1" applyBorder="1" applyAlignment="1" applyProtection="1">
      <alignment horizontal="center" vertical="center"/>
    </xf>
    <xf numFmtId="0" fontId="33" fillId="5" borderId="60" xfId="19" applyFont="1" applyFill="1" applyBorder="1" applyAlignment="1">
      <alignment horizontal="left"/>
    </xf>
    <xf numFmtId="0" fontId="0" fillId="0" borderId="0" xfId="0" applyFont="1" applyFill="1" applyBorder="1" applyAlignment="1" applyProtection="1">
      <alignment horizontal="left"/>
      <protection locked="0"/>
    </xf>
    <xf numFmtId="0" fontId="21" fillId="0" borderId="0" xfId="0" applyFont="1" applyBorder="1" applyAlignment="1">
      <alignment horizont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13" fillId="5" borderId="4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33" fillId="0" borderId="7" xfId="0" applyFont="1" applyBorder="1" applyAlignment="1"/>
    <xf numFmtId="0" fontId="0" fillId="0" borderId="8" xfId="0" applyBorder="1" applyAlignment="1"/>
    <xf numFmtId="0" fontId="0" fillId="0" borderId="20" xfId="0" applyBorder="1" applyAlignment="1"/>
    <xf numFmtId="2" fontId="33" fillId="5" borderId="44" xfId="19" applyNumberFormat="1" applyFont="1" applyFill="1" applyBorder="1" applyAlignment="1">
      <alignment horizontal="left" wrapText="1"/>
    </xf>
    <xf numFmtId="0" fontId="31" fillId="0" borderId="0" xfId="0" applyFont="1" applyBorder="1" applyAlignment="1">
      <alignment horizontal="center" wrapText="1"/>
    </xf>
    <xf numFmtId="0" fontId="13" fillId="5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3" fillId="5" borderId="0" xfId="19" applyFont="1" applyFill="1" applyBorder="1" applyAlignment="1">
      <alignment horizontal="right"/>
    </xf>
    <xf numFmtId="0" fontId="33" fillId="0" borderId="7" xfId="0" applyFont="1" applyBorder="1" applyAlignment="1">
      <alignment horizontal="right"/>
    </xf>
    <xf numFmtId="0" fontId="33" fillId="0" borderId="20" xfId="0" applyFont="1" applyBorder="1" applyAlignment="1">
      <alignment horizontal="right"/>
    </xf>
    <xf numFmtId="2" fontId="33" fillId="5" borderId="44" xfId="19" applyNumberFormat="1" applyFont="1" applyFill="1" applyBorder="1" applyAlignment="1">
      <alignment horizontal="right" wrapText="1"/>
    </xf>
    <xf numFmtId="0" fontId="29" fillId="0" borderId="0" xfId="0" applyFont="1" applyAlignment="1">
      <alignment horizontal="center" wrapText="1"/>
    </xf>
    <xf numFmtId="0" fontId="33" fillId="0" borderId="7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0" fontId="33" fillId="0" borderId="20" xfId="0" applyFont="1" applyBorder="1" applyAlignment="1">
      <alignment horizontal="left"/>
    </xf>
    <xf numFmtId="0" fontId="4" fillId="0" borderId="0" xfId="0" applyFont="1" applyAlignment="1">
      <alignment horizontal="center"/>
    </xf>
    <xf numFmtId="2" fontId="33" fillId="5" borderId="0" xfId="19" applyNumberFormat="1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11" fillId="0" borderId="31" xfId="0" applyFont="1" applyBorder="1" applyAlignment="1">
      <alignment horizontal="center" wrapText="1"/>
    </xf>
    <xf numFmtId="0" fontId="11" fillId="0" borderId="47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11" fillId="0" borderId="95" xfId="0" applyFont="1" applyBorder="1" applyAlignment="1">
      <alignment horizontal="center" wrapText="1"/>
    </xf>
    <xf numFmtId="0" fontId="11" fillId="0" borderId="32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  <xf numFmtId="0" fontId="11" fillId="0" borderId="96" xfId="0" applyFont="1" applyBorder="1" applyAlignment="1">
      <alignment horizontal="center" wrapText="1"/>
    </xf>
    <xf numFmtId="0" fontId="11" fillId="0" borderId="27" xfId="0" applyFont="1" applyBorder="1" applyAlignment="1">
      <alignment horizontal="center" wrapText="1"/>
    </xf>
    <xf numFmtId="1" fontId="2" fillId="6" borderId="96" xfId="0" applyNumberFormat="1" applyFont="1" applyFill="1" applyBorder="1" applyAlignment="1">
      <alignment horizontal="center" wrapText="1"/>
    </xf>
    <xf numFmtId="1" fontId="2" fillId="6" borderId="55" xfId="0" applyNumberFormat="1" applyFont="1" applyFill="1" applyBorder="1" applyAlignment="1">
      <alignment horizontal="center" wrapText="1"/>
    </xf>
    <xf numFmtId="1" fontId="2" fillId="6" borderId="27" xfId="0" applyNumberFormat="1" applyFont="1" applyFill="1" applyBorder="1" applyAlignment="1">
      <alignment horizontal="center" wrapText="1"/>
    </xf>
    <xf numFmtId="0" fontId="2" fillId="6" borderId="96" xfId="0" applyFont="1" applyFill="1" applyBorder="1" applyAlignment="1">
      <alignment horizontal="center"/>
    </xf>
    <xf numFmtId="0" fontId="2" fillId="6" borderId="55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1" fontId="2" fillId="6" borderId="31" xfId="0" applyNumberFormat="1" applyFont="1" applyFill="1" applyBorder="1" applyAlignment="1">
      <alignment horizontal="center"/>
    </xf>
    <xf numFmtId="1" fontId="2" fillId="6" borderId="71" xfId="0" applyNumberFormat="1" applyFont="1" applyFill="1" applyBorder="1" applyAlignment="1">
      <alignment horizontal="center"/>
    </xf>
    <xf numFmtId="1" fontId="2" fillId="6" borderId="47" xfId="0" applyNumberFormat="1" applyFont="1" applyFill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2" fillId="6" borderId="52" xfId="0" applyNumberFormat="1" applyFont="1" applyFill="1" applyBorder="1" applyAlignment="1">
      <alignment horizontal="center" wrapText="1"/>
    </xf>
    <xf numFmtId="2" fontId="2" fillId="6" borderId="90" xfId="0" applyNumberFormat="1" applyFont="1" applyFill="1" applyBorder="1" applyAlignment="1">
      <alignment horizontal="center" wrapText="1"/>
    </xf>
    <xf numFmtId="2" fontId="2" fillId="6" borderId="55" xfId="0" applyNumberFormat="1" applyFont="1" applyFill="1" applyBorder="1" applyAlignment="1">
      <alignment horizontal="center" wrapText="1"/>
    </xf>
    <xf numFmtId="2" fontId="2" fillId="6" borderId="27" xfId="0" applyNumberFormat="1" applyFont="1" applyFill="1" applyBorder="1" applyAlignment="1">
      <alignment horizontal="center" wrapText="1"/>
    </xf>
    <xf numFmtId="0" fontId="6" fillId="6" borderId="31" xfId="0" applyFont="1" applyFill="1" applyBorder="1" applyAlignment="1">
      <alignment horizontal="center" wrapText="1"/>
    </xf>
    <xf numFmtId="0" fontId="6" fillId="6" borderId="47" xfId="0" applyFont="1" applyFill="1" applyBorder="1" applyAlignment="1">
      <alignment horizontal="center" wrapText="1"/>
    </xf>
    <xf numFmtId="0" fontId="2" fillId="6" borderId="97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40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horizontal="center" wrapText="1"/>
    </xf>
    <xf numFmtId="0" fontId="6" fillId="6" borderId="40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 applyProtection="1">
      <alignment horizontal="center" vertical="center"/>
    </xf>
    <xf numFmtId="0" fontId="0" fillId="6" borderId="5" xfId="0" applyFill="1" applyBorder="1" applyAlignment="1" applyProtection="1">
      <alignment horizontal="center" vertical="center"/>
    </xf>
    <xf numFmtId="0" fontId="33" fillId="5" borderId="7" xfId="19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20" xfId="0" applyBorder="1" applyAlignment="1">
      <alignment horizontal="right"/>
    </xf>
    <xf numFmtId="1" fontId="19" fillId="0" borderId="0" xfId="0" applyNumberFormat="1" applyFont="1" applyAlignment="1">
      <alignment horizontal="center"/>
    </xf>
    <xf numFmtId="2" fontId="33" fillId="5" borderId="0" xfId="19" applyNumberFormat="1" applyFont="1" applyFill="1" applyBorder="1" applyAlignment="1">
      <alignment horizontal="right" wrapText="1"/>
    </xf>
    <xf numFmtId="2" fontId="33" fillId="5" borderId="7" xfId="19" applyNumberFormat="1" applyFont="1" applyFill="1" applyBorder="1" applyAlignment="1">
      <alignment horizontal="right"/>
    </xf>
    <xf numFmtId="2" fontId="33" fillId="5" borderId="8" xfId="19" applyNumberFormat="1" applyFont="1" applyFill="1" applyBorder="1" applyAlignment="1">
      <alignment horizontal="right"/>
    </xf>
    <xf numFmtId="2" fontId="33" fillId="5" borderId="20" xfId="19" applyNumberFormat="1" applyFont="1" applyFill="1" applyBorder="1" applyAlignment="1">
      <alignment horizontal="right"/>
    </xf>
    <xf numFmtId="0" fontId="0" fillId="6" borderId="38" xfId="0" applyFill="1" applyBorder="1" applyAlignment="1" applyProtection="1">
      <alignment horizontal="center" vertical="center"/>
    </xf>
    <xf numFmtId="0" fontId="0" fillId="6" borderId="89" xfId="0" applyFill="1" applyBorder="1" applyAlignment="1" applyProtection="1">
      <alignment horizontal="center" vertical="center"/>
    </xf>
    <xf numFmtId="0" fontId="21" fillId="0" borderId="0" xfId="0" applyNumberFormat="1" applyFont="1" applyAlignment="1">
      <alignment horizontal="center" vertical="center" wrapText="1"/>
    </xf>
    <xf numFmtId="0" fontId="33" fillId="5" borderId="7" xfId="19" applyFont="1" applyFill="1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20" xfId="0" applyBorder="1" applyAlignment="1" applyProtection="1">
      <alignment horizontal="right"/>
      <protection locked="0"/>
    </xf>
    <xf numFmtId="1" fontId="4" fillId="0" borderId="0" xfId="0" applyNumberFormat="1" applyFont="1" applyAlignment="1">
      <alignment horizontal="center"/>
    </xf>
    <xf numFmtId="0" fontId="36" fillId="6" borderId="38" xfId="0" applyFont="1" applyFill="1" applyBorder="1" applyAlignment="1">
      <alignment horizontal="center" vertical="center" wrapText="1"/>
    </xf>
    <xf numFmtId="0" fontId="36" fillId="6" borderId="89" xfId="0" applyFont="1" applyFill="1" applyBorder="1" applyAlignment="1">
      <alignment horizontal="center" vertical="center" wrapText="1"/>
    </xf>
    <xf numFmtId="0" fontId="36" fillId="6" borderId="93" xfId="0" applyFont="1" applyFill="1" applyBorder="1" applyAlignment="1" applyProtection="1">
      <alignment horizontal="center" vertical="center"/>
    </xf>
    <xf numFmtId="0" fontId="36" fillId="6" borderId="94" xfId="0" applyFont="1" applyFill="1" applyBorder="1" applyAlignment="1" applyProtection="1">
      <alignment horizontal="center" vertical="center"/>
    </xf>
    <xf numFmtId="2" fontId="33" fillId="5" borderId="7" xfId="19" applyNumberFormat="1" applyFont="1" applyFill="1" applyBorder="1" applyAlignment="1" applyProtection="1">
      <alignment horizontal="right"/>
      <protection locked="0"/>
    </xf>
    <xf numFmtId="2" fontId="33" fillId="5" borderId="8" xfId="19" applyNumberFormat="1" applyFont="1" applyFill="1" applyBorder="1" applyAlignment="1" applyProtection="1">
      <alignment horizontal="right"/>
      <protection locked="0"/>
    </xf>
    <xf numFmtId="2" fontId="33" fillId="5" borderId="20" xfId="19" applyNumberFormat="1" applyFont="1" applyFill="1" applyBorder="1" applyAlignment="1" applyProtection="1">
      <alignment horizontal="right"/>
      <protection locked="0"/>
    </xf>
    <xf numFmtId="1" fontId="34" fillId="0" borderId="0" xfId="0" applyNumberFormat="1" applyFont="1" applyAlignment="1">
      <alignment horizontal="center" wrapText="1"/>
    </xf>
    <xf numFmtId="0" fontId="46" fillId="0" borderId="2" xfId="8" applyNumberFormat="1" applyFont="1" applyFill="1" applyBorder="1" applyAlignment="1">
      <alignment vertical="top" wrapText="1"/>
    </xf>
    <xf numFmtId="0" fontId="45" fillId="0" borderId="2" xfId="8" applyNumberFormat="1" applyFont="1" applyFill="1" applyBorder="1" applyAlignment="1">
      <alignment vertical="top" wrapText="1"/>
    </xf>
    <xf numFmtId="0" fontId="43" fillId="0" borderId="0" xfId="8" applyNumberFormat="1" applyFont="1" applyFill="1" applyAlignment="1">
      <alignment wrapText="1"/>
    </xf>
    <xf numFmtId="0" fontId="44" fillId="0" borderId="0" xfId="8" applyNumberFormat="1" applyFont="1" applyFill="1" applyAlignment="1">
      <alignment wrapText="1"/>
    </xf>
    <xf numFmtId="0" fontId="8" fillId="0" borderId="2" xfId="8" applyNumberFormat="1" applyFont="1" applyFill="1" applyBorder="1" applyAlignment="1">
      <alignment vertical="top" wrapText="1"/>
    </xf>
    <xf numFmtId="0" fontId="8" fillId="0" borderId="2" xfId="8" applyNumberFormat="1" applyFont="1" applyFill="1" applyBorder="1" applyAlignment="1">
      <alignment horizontal="center" vertical="center" wrapText="1"/>
    </xf>
    <xf numFmtId="0" fontId="8" fillId="0" borderId="2" xfId="8" applyNumberFormat="1" applyFont="1" applyFill="1" applyBorder="1" applyAlignment="1">
      <alignment vertical="top"/>
    </xf>
    <xf numFmtId="0" fontId="10" fillId="0" borderId="0" xfId="8" applyNumberFormat="1" applyFont="1" applyFill="1" applyAlignment="1">
      <alignment wrapText="1"/>
    </xf>
    <xf numFmtId="0" fontId="31" fillId="0" borderId="0" xfId="8" applyNumberFormat="1" applyFont="1" applyFill="1" applyAlignment="1">
      <alignment wrapText="1"/>
    </xf>
    <xf numFmtId="0" fontId="46" fillId="0" borderId="2" xfId="8" applyNumberFormat="1" applyFont="1" applyFill="1" applyBorder="1" applyAlignment="1">
      <alignment vertical="top" wrapText="1" indent="1"/>
    </xf>
    <xf numFmtId="0" fontId="10" fillId="0" borderId="0" xfId="8" applyNumberFormat="1" applyFont="1" applyAlignment="1">
      <alignment wrapText="1"/>
    </xf>
    <xf numFmtId="0" fontId="31" fillId="0" borderId="0" xfId="8" applyNumberFormat="1" applyFont="1" applyAlignment="1">
      <alignment wrapText="1"/>
    </xf>
    <xf numFmtId="4" fontId="8" fillId="0" borderId="2" xfId="8" applyNumberFormat="1" applyFont="1" applyFill="1" applyBorder="1" applyAlignment="1">
      <alignment horizontal="right" vertical="top"/>
    </xf>
    <xf numFmtId="0" fontId="31" fillId="0" borderId="0" xfId="8" applyNumberFormat="1" applyFont="1" applyFill="1" applyAlignment="1">
      <alignment horizontal="left" wrapText="1"/>
    </xf>
    <xf numFmtId="4" fontId="10" fillId="0" borderId="2" xfId="8" applyNumberFormat="1" applyFont="1" applyFill="1" applyBorder="1" applyAlignment="1">
      <alignment horizontal="right" vertical="top"/>
    </xf>
    <xf numFmtId="4" fontId="10" fillId="0" borderId="2" xfId="8" applyNumberFormat="1" applyFont="1" applyFill="1" applyBorder="1" applyAlignment="1">
      <alignment horizontal="right" vertical="top" wrapText="1"/>
    </xf>
    <xf numFmtId="4" fontId="8" fillId="0" borderId="2" xfId="8" applyNumberFormat="1" applyFont="1" applyFill="1" applyBorder="1" applyAlignment="1">
      <alignment horizontal="right" vertical="top" wrapText="1"/>
    </xf>
    <xf numFmtId="0" fontId="50" fillId="9" borderId="2" xfId="8" applyNumberFormat="1" applyFont="1" applyFill="1" applyBorder="1" applyAlignment="1">
      <alignment horizontal="center" vertical="center" wrapText="1"/>
    </xf>
    <xf numFmtId="0" fontId="50" fillId="9" borderId="7" xfId="8" applyNumberFormat="1" applyFont="1" applyFill="1" applyBorder="1" applyAlignment="1">
      <alignment horizontal="center" wrapText="1"/>
    </xf>
    <xf numFmtId="0" fontId="42" fillId="0" borderId="20" xfId="8" applyBorder="1" applyAlignment="1">
      <alignment horizontal="center" wrapText="1"/>
    </xf>
    <xf numFmtId="0" fontId="50" fillId="9" borderId="7" xfId="8" applyNumberFormat="1" applyFont="1" applyFill="1" applyBorder="1" applyAlignment="1">
      <alignment horizontal="center" vertical="center" wrapText="1"/>
    </xf>
    <xf numFmtId="0" fontId="42" fillId="0" borderId="20" xfId="8" applyBorder="1" applyAlignment="1">
      <alignment horizontal="center" vertical="center" wrapText="1"/>
    </xf>
    <xf numFmtId="0" fontId="49" fillId="5" borderId="0" xfId="8" applyNumberFormat="1" applyFont="1" applyFill="1" applyAlignment="1">
      <alignment horizontal="left"/>
    </xf>
    <xf numFmtId="2" fontId="56" fillId="0" borderId="0" xfId="9" applyNumberFormat="1" applyFont="1" applyAlignment="1">
      <alignment horizontal="center" wrapText="1"/>
    </xf>
    <xf numFmtId="0" fontId="5" fillId="5" borderId="7" xfId="18" applyNumberFormat="1" applyFont="1" applyFill="1" applyBorder="1" applyAlignment="1">
      <alignment horizontal="center"/>
    </xf>
    <xf numFmtId="0" fontId="5" fillId="5" borderId="8" xfId="18" applyNumberFormat="1" applyFont="1" applyFill="1" applyBorder="1" applyAlignment="1">
      <alignment horizontal="center"/>
    </xf>
    <xf numFmtId="0" fontId="5" fillId="5" borderId="20" xfId="18" applyNumberFormat="1" applyFont="1" applyFill="1" applyBorder="1" applyAlignment="1">
      <alignment horizontal="center"/>
    </xf>
    <xf numFmtId="49" fontId="5" fillId="5" borderId="2" xfId="17" applyNumberFormat="1" applyFont="1" applyFill="1" applyBorder="1" applyAlignment="1">
      <alignment horizontal="center" vertical="center"/>
    </xf>
    <xf numFmtId="49" fontId="5" fillId="12" borderId="2" xfId="17" applyNumberFormat="1" applyFont="1" applyFill="1" applyBorder="1" applyAlignment="1">
      <alignment horizontal="center" vertical="center" wrapText="1"/>
    </xf>
    <xf numFmtId="49" fontId="5" fillId="5" borderId="7" xfId="17" applyNumberFormat="1" applyFont="1" applyFill="1" applyBorder="1" applyAlignment="1">
      <alignment horizontal="center" vertical="center" wrapText="1"/>
    </xf>
    <xf numFmtId="0" fontId="8" fillId="0" borderId="8" xfId="9" applyBorder="1" applyAlignment="1">
      <alignment horizontal="center" vertical="center" wrapText="1"/>
    </xf>
    <xf numFmtId="0" fontId="8" fillId="0" borderId="20" xfId="9" applyBorder="1" applyAlignment="1">
      <alignment horizontal="center" vertical="center" wrapText="1"/>
    </xf>
    <xf numFmtId="49" fontId="5" fillId="5" borderId="7" xfId="9" applyNumberFormat="1" applyFont="1" applyFill="1" applyBorder="1" applyAlignment="1">
      <alignment horizontal="center" vertical="center" wrapText="1"/>
    </xf>
    <xf numFmtId="49" fontId="5" fillId="5" borderId="20" xfId="9" applyNumberFormat="1" applyFont="1" applyFill="1" applyBorder="1" applyAlignment="1">
      <alignment horizontal="center" vertical="center" wrapText="1"/>
    </xf>
    <xf numFmtId="0" fontId="5" fillId="5" borderId="7" xfId="9" applyFont="1" applyFill="1" applyBorder="1" applyAlignment="1">
      <alignment horizontal="center" vertical="center" wrapText="1"/>
    </xf>
    <xf numFmtId="0" fontId="5" fillId="5" borderId="20" xfId="9" applyFont="1" applyFill="1" applyBorder="1" applyAlignment="1">
      <alignment horizontal="center" vertical="center" wrapText="1"/>
    </xf>
    <xf numFmtId="49" fontId="110" fillId="5" borderId="0" xfId="9" applyNumberFormat="1" applyFont="1" applyFill="1" applyBorder="1" applyAlignment="1">
      <alignment horizontal="left" vertical="center" wrapText="1"/>
    </xf>
    <xf numFmtId="0" fontId="58" fillId="5" borderId="7" xfId="18" applyNumberFormat="1" applyFont="1" applyFill="1" applyBorder="1" applyAlignment="1">
      <alignment horizontal="center"/>
    </xf>
    <xf numFmtId="0" fontId="58" fillId="5" borderId="8" xfId="18" applyNumberFormat="1" applyFont="1" applyFill="1" applyBorder="1" applyAlignment="1">
      <alignment horizontal="center"/>
    </xf>
    <xf numFmtId="0" fontId="58" fillId="5" borderId="20" xfId="18" applyNumberFormat="1" applyFont="1" applyFill="1" applyBorder="1" applyAlignment="1">
      <alignment horizontal="center"/>
    </xf>
    <xf numFmtId="49" fontId="58" fillId="5" borderId="6" xfId="17" applyNumberFormat="1" applyFont="1" applyFill="1" applyBorder="1" applyAlignment="1">
      <alignment horizontal="center" vertical="center"/>
    </xf>
    <xf numFmtId="49" fontId="58" fillId="5" borderId="5" xfId="17" applyNumberFormat="1" applyFont="1" applyFill="1" applyBorder="1" applyAlignment="1">
      <alignment horizontal="center" vertical="center"/>
    </xf>
    <xf numFmtId="49" fontId="58" fillId="5" borderId="7" xfId="17" applyNumberFormat="1" applyFont="1" applyFill="1" applyBorder="1" applyAlignment="1">
      <alignment horizontal="center" vertical="center" wrapText="1"/>
    </xf>
    <xf numFmtId="0" fontId="58" fillId="0" borderId="8" xfId="9" applyFont="1" applyBorder="1" applyAlignment="1">
      <alignment horizontal="center" vertical="center" wrapText="1"/>
    </xf>
    <xf numFmtId="0" fontId="58" fillId="0" borderId="20" xfId="9" applyFont="1" applyBorder="1" applyAlignment="1">
      <alignment horizontal="center" vertical="center" wrapText="1"/>
    </xf>
    <xf numFmtId="0" fontId="58" fillId="5" borderId="7" xfId="9" applyFont="1" applyFill="1" applyBorder="1" applyAlignment="1">
      <alignment horizontal="center" vertical="center" wrapText="1"/>
    </xf>
    <xf numFmtId="0" fontId="58" fillId="5" borderId="20" xfId="9" applyFont="1" applyFill="1" applyBorder="1" applyAlignment="1">
      <alignment horizontal="center" vertical="center" wrapText="1"/>
    </xf>
    <xf numFmtId="49" fontId="58" fillId="0" borderId="2" xfId="17" applyNumberFormat="1" applyFont="1" applyBorder="1" applyAlignment="1">
      <alignment horizontal="center" wrapText="1"/>
    </xf>
    <xf numFmtId="49" fontId="58" fillId="5" borderId="8" xfId="17" applyNumberFormat="1" applyFont="1" applyFill="1" applyBorder="1" applyAlignment="1">
      <alignment horizontal="center" vertical="center" wrapText="1"/>
    </xf>
    <xf numFmtId="49" fontId="58" fillId="5" borderId="20" xfId="17" applyNumberFormat="1" applyFont="1" applyFill="1" applyBorder="1" applyAlignment="1">
      <alignment horizontal="center" vertical="center" wrapText="1"/>
    </xf>
    <xf numFmtId="49" fontId="58" fillId="0" borderId="6" xfId="17" applyNumberFormat="1" applyFont="1" applyBorder="1" applyAlignment="1">
      <alignment horizontal="center" wrapText="1"/>
    </xf>
    <xf numFmtId="49" fontId="58" fillId="0" borderId="5" xfId="17" applyNumberFormat="1" applyFont="1" applyBorder="1" applyAlignment="1">
      <alignment horizontal="center" wrapText="1"/>
    </xf>
    <xf numFmtId="0" fontId="96" fillId="13" borderId="2" xfId="0" applyFont="1" applyFill="1" applyBorder="1" applyAlignment="1">
      <alignment horizontal="center" vertical="center" wrapText="1"/>
    </xf>
    <xf numFmtId="0" fontId="111" fillId="13" borderId="2" xfId="0" applyFont="1" applyFill="1" applyBorder="1" applyAlignment="1">
      <alignment horizontal="center" vertical="center" wrapText="1"/>
    </xf>
    <xf numFmtId="0" fontId="96" fillId="14" borderId="2" xfId="0" applyFont="1" applyFill="1" applyBorder="1" applyAlignment="1">
      <alignment horizontal="center" vertical="center" wrapText="1"/>
    </xf>
    <xf numFmtId="0" fontId="96" fillId="13" borderId="2" xfId="0" applyNumberFormat="1" applyFont="1" applyFill="1" applyBorder="1" applyAlignment="1">
      <alignment horizontal="center" vertical="center"/>
    </xf>
    <xf numFmtId="0" fontId="96" fillId="14" borderId="2" xfId="0" applyNumberFormat="1" applyFont="1" applyFill="1" applyBorder="1" applyAlignment="1">
      <alignment horizontal="center" vertical="center"/>
    </xf>
    <xf numFmtId="0" fontId="111" fillId="17" borderId="2" xfId="0" applyFont="1" applyFill="1" applyBorder="1" applyAlignment="1">
      <alignment horizontal="center" vertical="center" wrapText="1"/>
    </xf>
    <xf numFmtId="0" fontId="96" fillId="16" borderId="2" xfId="0" applyNumberFormat="1" applyFont="1" applyFill="1" applyBorder="1" applyAlignment="1">
      <alignment horizontal="center" vertical="center"/>
    </xf>
    <xf numFmtId="0" fontId="96" fillId="16" borderId="2" xfId="0" applyFont="1" applyFill="1" applyBorder="1" applyAlignment="1">
      <alignment horizontal="center" vertical="center" wrapText="1"/>
    </xf>
    <xf numFmtId="0" fontId="96" fillId="17" borderId="2" xfId="0" applyNumberFormat="1" applyFont="1" applyFill="1" applyBorder="1" applyAlignment="1">
      <alignment horizontal="center" vertical="center"/>
    </xf>
    <xf numFmtId="0" fontId="96" fillId="17" borderId="2" xfId="0" applyFont="1" applyFill="1" applyBorder="1" applyAlignment="1">
      <alignment horizontal="center" vertical="center" wrapText="1"/>
    </xf>
    <xf numFmtId="0" fontId="96" fillId="10" borderId="2" xfId="0" applyFont="1" applyFill="1" applyBorder="1" applyAlignment="1">
      <alignment horizontal="center" vertical="center" wrapText="1"/>
    </xf>
    <xf numFmtId="0" fontId="5" fillId="0" borderId="7" xfId="18" applyNumberFormat="1" applyFont="1" applyFill="1" applyBorder="1" applyAlignment="1">
      <alignment horizontal="center"/>
    </xf>
    <xf numFmtId="0" fontId="5" fillId="0" borderId="8" xfId="18" applyNumberFormat="1" applyFont="1" applyFill="1" applyBorder="1" applyAlignment="1">
      <alignment horizontal="center"/>
    </xf>
    <xf numFmtId="0" fontId="5" fillId="0" borderId="20" xfId="18" applyNumberFormat="1" applyFont="1" applyFill="1" applyBorder="1" applyAlignment="1">
      <alignment horizontal="center"/>
    </xf>
    <xf numFmtId="0" fontId="71" fillId="18" borderId="2" xfId="8" applyNumberFormat="1" applyFont="1" applyFill="1" applyBorder="1" applyAlignment="1">
      <alignment horizontal="left" vertical="center" wrapText="1"/>
    </xf>
    <xf numFmtId="0" fontId="42" fillId="18" borderId="7" xfId="8" applyNumberFormat="1" applyFill="1" applyBorder="1" applyAlignment="1">
      <alignment horizontal="center"/>
    </xf>
    <xf numFmtId="0" fontId="42" fillId="18" borderId="8" xfId="8" applyNumberFormat="1" applyFill="1" applyBorder="1" applyAlignment="1">
      <alignment horizontal="center"/>
    </xf>
    <xf numFmtId="0" fontId="42" fillId="18" borderId="20" xfId="8" applyNumberFormat="1" applyFill="1" applyBorder="1" applyAlignment="1">
      <alignment horizontal="center"/>
    </xf>
    <xf numFmtId="0" fontId="71" fillId="18" borderId="7" xfId="8" applyNumberFormat="1" applyFont="1" applyFill="1" applyBorder="1" applyAlignment="1">
      <alignment horizontal="center" vertical="center" wrapText="1"/>
    </xf>
    <xf numFmtId="0" fontId="71" fillId="18" borderId="8" xfId="8" applyNumberFormat="1" applyFont="1" applyFill="1" applyBorder="1" applyAlignment="1">
      <alignment horizontal="center" vertical="center" wrapText="1"/>
    </xf>
    <xf numFmtId="0" fontId="71" fillId="18" borderId="20" xfId="8" applyNumberFormat="1" applyFont="1" applyFill="1" applyBorder="1" applyAlignment="1">
      <alignment horizontal="center" vertical="center" wrapText="1"/>
    </xf>
    <xf numFmtId="0" fontId="42" fillId="0" borderId="2" xfId="8" applyNumberFormat="1" applyFont="1" applyBorder="1" applyAlignment="1">
      <alignment vertical="top" wrapText="1"/>
    </xf>
    <xf numFmtId="1" fontId="42" fillId="0" borderId="2" xfId="8" applyNumberFormat="1" applyFont="1" applyBorder="1" applyAlignment="1">
      <alignment horizontal="right" vertical="top"/>
    </xf>
    <xf numFmtId="0" fontId="42" fillId="0" borderId="2" xfId="8" applyNumberFormat="1" applyFont="1" applyBorder="1" applyAlignment="1">
      <alignment horizontal="right" vertical="top"/>
    </xf>
    <xf numFmtId="0" fontId="42" fillId="0" borderId="7" xfId="8" applyNumberFormat="1" applyFont="1" applyBorder="1" applyAlignment="1">
      <alignment horizontal="right" vertical="top"/>
    </xf>
    <xf numFmtId="0" fontId="42" fillId="0" borderId="2" xfId="8" applyNumberFormat="1" applyFont="1" applyBorder="1" applyAlignment="1">
      <alignment horizontal="center" vertical="top" wrapText="1"/>
    </xf>
    <xf numFmtId="0" fontId="42" fillId="0" borderId="2" xfId="8" applyNumberFormat="1" applyFont="1" applyBorder="1" applyAlignment="1">
      <alignment horizontal="center" vertical="top"/>
    </xf>
    <xf numFmtId="0" fontId="42" fillId="0" borderId="7" xfId="8" applyNumberFormat="1" applyFont="1" applyBorder="1" applyAlignment="1">
      <alignment horizontal="center" vertical="top"/>
    </xf>
    <xf numFmtId="0" fontId="47" fillId="0" borderId="2" xfId="8" applyFont="1" applyBorder="1" applyAlignment="1">
      <alignment horizontal="center" wrapText="1"/>
    </xf>
    <xf numFmtId="0" fontId="47" fillId="0" borderId="2" xfId="8" applyNumberFormat="1" applyFont="1" applyBorder="1" applyAlignment="1">
      <alignment horizontal="center"/>
    </xf>
    <xf numFmtId="0" fontId="47" fillId="0" borderId="0" xfId="8" applyNumberFormat="1" applyFont="1" applyAlignment="1">
      <alignment horizontal="left"/>
    </xf>
    <xf numFmtId="0" fontId="47" fillId="0" borderId="0" xfId="8" applyNumberFormat="1" applyFont="1" applyAlignment="1">
      <alignment horizontal="left" wrapText="1"/>
    </xf>
    <xf numFmtId="0" fontId="47" fillId="0" borderId="0" xfId="8" applyNumberFormat="1" applyFont="1" applyAlignment="1">
      <alignment horizontal="center" wrapText="1"/>
    </xf>
    <xf numFmtId="0" fontId="69" fillId="0" borderId="44" xfId="8" applyNumberFormat="1" applyFont="1" applyBorder="1" applyAlignment="1">
      <alignment horizontal="center" vertical="top"/>
    </xf>
    <xf numFmtId="0" fontId="70" fillId="0" borderId="0" xfId="8" applyNumberFormat="1" applyFont="1" applyAlignment="1">
      <alignment horizontal="center" wrapText="1"/>
    </xf>
    <xf numFmtId="0" fontId="66" fillId="0" borderId="0" xfId="8" applyNumberFormat="1" applyFont="1" applyAlignment="1">
      <alignment horizontal="center"/>
    </xf>
    <xf numFmtId="0" fontId="47" fillId="0" borderId="6" xfId="8" applyNumberFormat="1" applyFont="1" applyBorder="1" applyAlignment="1">
      <alignment horizontal="center" wrapText="1"/>
    </xf>
    <xf numFmtId="0" fontId="47" fillId="0" borderId="5" xfId="8" applyNumberFormat="1" applyFont="1" applyBorder="1" applyAlignment="1">
      <alignment horizontal="center" wrapText="1"/>
    </xf>
    <xf numFmtId="0" fontId="47" fillId="0" borderId="34" xfId="8" applyNumberFormat="1" applyFont="1" applyBorder="1" applyAlignment="1">
      <alignment horizontal="center" wrapText="1"/>
    </xf>
    <xf numFmtId="0" fontId="47" fillId="0" borderId="60" xfId="8" applyNumberFormat="1" applyFont="1" applyBorder="1" applyAlignment="1">
      <alignment horizontal="center" wrapText="1"/>
    </xf>
    <xf numFmtId="0" fontId="47" fillId="0" borderId="46" xfId="8" applyNumberFormat="1" applyFont="1" applyBorder="1" applyAlignment="1">
      <alignment horizontal="center" wrapText="1"/>
    </xf>
    <xf numFmtId="0" fontId="94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112" fillId="0" borderId="0" xfId="0" applyFont="1" applyAlignment="1">
      <alignment horizontal="center" wrapText="1"/>
    </xf>
    <xf numFmtId="0" fontId="59" fillId="0" borderId="2" xfId="0" applyFont="1" applyFill="1" applyBorder="1" applyAlignment="1">
      <alignment horizontal="left" vertical="center"/>
    </xf>
    <xf numFmtId="0" fontId="92" fillId="0" borderId="2" xfId="0" applyFont="1" applyFill="1" applyBorder="1" applyAlignment="1">
      <alignment horizontal="left" vertical="center"/>
    </xf>
    <xf numFmtId="0" fontId="93" fillId="0" borderId="2" xfId="0" applyFont="1" applyBorder="1" applyAlignment="1">
      <alignment horizontal="center" vertical="center" wrapText="1"/>
    </xf>
    <xf numFmtId="0" fontId="93" fillId="26" borderId="2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center" wrapText="1"/>
    </xf>
    <xf numFmtId="2" fontId="0" fillId="19" borderId="2" xfId="0" applyNumberForma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19" borderId="6" xfId="0" applyNumberFormat="1" applyFill="1" applyBorder="1" applyAlignment="1">
      <alignment horizontal="center" wrapText="1"/>
    </xf>
    <xf numFmtId="2" fontId="0" fillId="19" borderId="5" xfId="0" applyNumberFormat="1" applyFill="1" applyBorder="1" applyAlignment="1">
      <alignment horizontal="center" wrapText="1"/>
    </xf>
    <xf numFmtId="0" fontId="11" fillId="0" borderId="55" xfId="8" applyFont="1" applyBorder="1" applyAlignment="1">
      <alignment horizontal="center" wrapText="1"/>
    </xf>
    <xf numFmtId="0" fontId="11" fillId="0" borderId="51" xfId="8" applyFont="1" applyBorder="1" applyAlignment="1">
      <alignment horizontal="center" wrapText="1"/>
    </xf>
    <xf numFmtId="0" fontId="10" fillId="0" borderId="55" xfId="8" applyFont="1" applyBorder="1" applyAlignment="1">
      <alignment horizontal="center"/>
    </xf>
    <xf numFmtId="0" fontId="10" fillId="0" borderId="51" xfId="8" applyFont="1" applyBorder="1" applyAlignment="1">
      <alignment horizontal="center"/>
    </xf>
    <xf numFmtId="0" fontId="10" fillId="0" borderId="66" xfId="8" applyFont="1" applyBorder="1" applyAlignment="1">
      <alignment horizontal="center"/>
    </xf>
    <xf numFmtId="0" fontId="10" fillId="0" borderId="67" xfId="8" applyFont="1" applyBorder="1" applyAlignment="1">
      <alignment horizontal="center"/>
    </xf>
    <xf numFmtId="0" fontId="42" fillId="0" borderId="0" xfId="8" applyAlignment="1">
      <alignment horizontal="left" wrapText="1"/>
    </xf>
    <xf numFmtId="0" fontId="42" fillId="0" borderId="0" xfId="8" applyAlignment="1">
      <alignment horizontal="left"/>
    </xf>
    <xf numFmtId="0" fontId="10" fillId="0" borderId="55" xfId="8" applyFont="1" applyBorder="1" applyAlignment="1">
      <alignment horizontal="center" vertical="center"/>
    </xf>
    <xf numFmtId="0" fontId="10" fillId="0" borderId="51" xfId="8" applyFont="1" applyBorder="1" applyAlignment="1">
      <alignment horizontal="center" vertical="center"/>
    </xf>
    <xf numFmtId="0" fontId="10" fillId="0" borderId="66" xfId="8" applyFont="1" applyBorder="1" applyAlignment="1">
      <alignment horizontal="center" vertical="center"/>
    </xf>
    <xf numFmtId="0" fontId="10" fillId="0" borderId="67" xfId="8" applyFont="1" applyBorder="1" applyAlignment="1">
      <alignment horizontal="center" vertical="center"/>
    </xf>
    <xf numFmtId="0" fontId="42" fillId="0" borderId="98" xfId="8" applyBorder="1" applyAlignment="1">
      <alignment horizontal="center"/>
    </xf>
    <xf numFmtId="0" fontId="42" fillId="0" borderId="84" xfId="8" applyBorder="1" applyAlignment="1">
      <alignment horizontal="center"/>
    </xf>
    <xf numFmtId="0" fontId="11" fillId="0" borderId="99" xfId="8" applyFont="1" applyBorder="1" applyAlignment="1">
      <alignment horizontal="center" wrapText="1"/>
    </xf>
    <xf numFmtId="0" fontId="11" fillId="0" borderId="100" xfId="8" applyFont="1" applyBorder="1" applyAlignment="1">
      <alignment horizontal="center" wrapText="1"/>
    </xf>
    <xf numFmtId="0" fontId="11" fillId="0" borderId="101" xfId="8" applyFont="1" applyBorder="1" applyAlignment="1">
      <alignment horizontal="center" wrapText="1"/>
    </xf>
    <xf numFmtId="0" fontId="21" fillId="0" borderId="102" xfId="8" applyFont="1" applyBorder="1" applyAlignment="1">
      <alignment horizontal="center" wrapText="1"/>
    </xf>
    <xf numFmtId="0" fontId="21" fillId="0" borderId="103" xfId="8" applyFont="1" applyBorder="1" applyAlignment="1">
      <alignment horizontal="center" wrapText="1"/>
    </xf>
    <xf numFmtId="0" fontId="21" fillId="0" borderId="104" xfId="8" applyFont="1" applyBorder="1" applyAlignment="1">
      <alignment horizontal="center" wrapText="1"/>
    </xf>
    <xf numFmtId="0" fontId="11" fillId="0" borderId="105" xfId="8" applyFont="1" applyBorder="1" applyAlignment="1">
      <alignment horizontal="center" wrapText="1"/>
    </xf>
    <xf numFmtId="0" fontId="42" fillId="0" borderId="106" xfId="8" applyBorder="1"/>
    <xf numFmtId="0" fontId="10" fillId="0" borderId="69" xfId="8" applyFont="1" applyBorder="1" applyAlignment="1">
      <alignment horizontal="center" vertical="center"/>
    </xf>
    <xf numFmtId="0" fontId="10" fillId="0" borderId="70" xfId="8" applyFont="1" applyBorder="1" applyAlignment="1">
      <alignment horizontal="center" vertical="center"/>
    </xf>
    <xf numFmtId="0" fontId="42" fillId="0" borderId="51" xfId="8" applyBorder="1"/>
    <xf numFmtId="0" fontId="11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0" fontId="7" fillId="0" borderId="4" xfId="8" applyFont="1" applyBorder="1" applyAlignment="1">
      <alignment horizontal="left"/>
    </xf>
    <xf numFmtId="2" fontId="10" fillId="0" borderId="96" xfId="8" applyNumberFormat="1" applyFont="1" applyBorder="1" applyAlignment="1">
      <alignment horizontal="center" wrapText="1"/>
    </xf>
    <xf numFmtId="2" fontId="10" fillId="0" borderId="53" xfId="8" applyNumberFormat="1" applyFont="1" applyBorder="1" applyAlignment="1">
      <alignment horizontal="center" wrapText="1"/>
    </xf>
    <xf numFmtId="2" fontId="10" fillId="0" borderId="27" xfId="8" applyNumberFormat="1" applyFont="1" applyBorder="1" applyAlignment="1">
      <alignment horizontal="center" wrapText="1"/>
    </xf>
    <xf numFmtId="2" fontId="10" fillId="0" borderId="4" xfId="8" applyNumberFormat="1" applyFont="1" applyBorder="1" applyAlignment="1">
      <alignment horizontal="center" wrapText="1"/>
    </xf>
    <xf numFmtId="4" fontId="42" fillId="0" borderId="53" xfId="8" applyNumberFormat="1" applyBorder="1" applyAlignment="1">
      <alignment horizontal="center"/>
    </xf>
    <xf numFmtId="4" fontId="42" fillId="0" borderId="4" xfId="8" applyNumberFormat="1" applyBorder="1" applyAlignment="1">
      <alignment horizontal="center"/>
    </xf>
    <xf numFmtId="0" fontId="10" fillId="0" borderId="53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20" xfId="0" applyFont="1" applyFill="1" applyBorder="1" applyAlignment="1">
      <alignment horizontal="center"/>
    </xf>
    <xf numFmtId="1" fontId="10" fillId="0" borderId="20" xfId="0" applyNumberFormat="1" applyFont="1" applyFill="1" applyBorder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wrapText="1"/>
    </xf>
    <xf numFmtId="1" fontId="31" fillId="0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</cellXfs>
  <cellStyles count="31">
    <cellStyle name="Normal_FIN_OT1" xfId="1"/>
    <cellStyle name="Normal_Приб_уровень1_2 дох_и расх" xfId="2"/>
    <cellStyle name="Денежный 2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2" xfId="8"/>
    <cellStyle name="Обычный 3" xfId="9"/>
    <cellStyle name="Обычный 4" xfId="10"/>
    <cellStyle name="Обычный 5" xfId="11"/>
    <cellStyle name="Обычный 8" xfId="12"/>
    <cellStyle name="Обычный_1 кв 2022" xfId="13"/>
    <cellStyle name="Обычный_2021" xfId="14"/>
    <cellStyle name="Обычный_2022" xfId="15"/>
    <cellStyle name="Обычный_lst_nalr 2" xfId="16"/>
    <cellStyle name="Обычный_lst_vd1" xfId="17"/>
    <cellStyle name="Обычный_NEW_l52480" xfId="18"/>
    <cellStyle name="Обычный_RNU-SV с резервом" xfId="19"/>
    <cellStyle name="Обычный_RNU-SV с резервом 2" xfId="20"/>
    <cellStyle name="Обычный_год 2019" xfId="21"/>
    <cellStyle name="Обычный_декларации филиалов" xfId="22"/>
    <cellStyle name="Обычный_Доход от безвозм" xfId="23"/>
    <cellStyle name="Обычный_Доход от безвозм 2" xfId="24"/>
    <cellStyle name="Обычный_Книга3" xfId="25"/>
    <cellStyle name="Обычный_Копия Декларация" xfId="26"/>
    <cellStyle name="Обычный_Лист1" xfId="27"/>
    <cellStyle name="Обычный_Приложение 2 (к совещанию)_Прил по списанию и резерву (согл в Холд от юристов)18 11 2010" xfId="28"/>
    <cellStyle name="Тысячи [0]_Лист1" xfId="29"/>
    <cellStyle name="Тысячи_Лист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0.797\Temp\Rar$DI00.391\PACK-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lya\&#1052;&#1086;&#1080;%20&#1076;&#1086;&#1082;&#1091;&#1084;&#1077;&#1085;&#1090;&#1099;\&#1050;&#1072;&#1090;&#1103;\&#1087;&#1088;&#1080;&#1073;&#1099;&#1083;&#1100;\RNU%2010\PACK-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inovaaa\Documents\&#1055;&#1056;&#1048;&#1041;&#1067;&#1051;&#1068;\&#1055;&#1056;&#1048;&#1041;&#1067;&#1051;&#1068;%202016\4%20&#1082;&#1074;.%202016\&#1057;&#1042;&#1054;&#1044;\&#1055;&#1088;&#1080;&#1073;&#1099;&#1083;&#1100;(&#1087;&#1088;&#1080;&#1083;&#1092;&#1080;&#1083;)&#1057;&#1042;&#1054;&#1044;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-1"/>
      <sheetName val="2-2"/>
      <sheetName val="2-3"/>
      <sheetName val="3"/>
      <sheetName val="3-1"/>
      <sheetName val="4"/>
      <sheetName val="5-1"/>
      <sheetName val="5"/>
      <sheetName val="6"/>
      <sheetName val="6-1"/>
      <sheetName val="7"/>
      <sheetName val="8"/>
      <sheetName val="9"/>
      <sheetName val="10"/>
      <sheetName val="10-1"/>
      <sheetName val="11"/>
      <sheetName val="12"/>
      <sheetName val="12-1"/>
      <sheetName val="12-2"/>
      <sheetName val="12-3"/>
      <sheetName val="13"/>
      <sheetName val="14"/>
      <sheetName val="15"/>
      <sheetName val="16"/>
      <sheetName val="16-1"/>
      <sheetName val="17"/>
      <sheetName val="18"/>
      <sheetName val="19"/>
      <sheetName val="20"/>
      <sheetName val="21"/>
      <sheetName val="22"/>
      <sheetName val="23-1"/>
      <sheetName val="23"/>
      <sheetName val="24"/>
      <sheetName val="25"/>
      <sheetName val="25ЭТ"/>
      <sheetName val="25ПР"/>
      <sheetName val="25-1"/>
      <sheetName val="26"/>
      <sheetName val="27"/>
      <sheetName val="28"/>
      <sheetName val="29"/>
      <sheetName val="30"/>
      <sheetName val="31"/>
      <sheetName val="Список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-1"/>
      <sheetName val="2-2"/>
      <sheetName val="2-3"/>
      <sheetName val="3"/>
      <sheetName val="3-1"/>
      <sheetName val="4"/>
      <sheetName val="5-1"/>
      <sheetName val="5"/>
      <sheetName val="6"/>
      <sheetName val="6-1"/>
      <sheetName val="7"/>
      <sheetName val="8"/>
      <sheetName val="9"/>
      <sheetName val="10"/>
      <sheetName val="10-1"/>
      <sheetName val="11"/>
      <sheetName val="12"/>
      <sheetName val="12-1"/>
      <sheetName val="12-2"/>
      <sheetName val="12-3"/>
      <sheetName val="13"/>
      <sheetName val="14"/>
      <sheetName val="15"/>
      <sheetName val="16"/>
      <sheetName val="16-1"/>
      <sheetName val="17"/>
      <sheetName val="18"/>
      <sheetName val="19"/>
      <sheetName val="20"/>
      <sheetName val="21"/>
      <sheetName val="22"/>
      <sheetName val="23-1"/>
      <sheetName val="23"/>
      <sheetName val="24"/>
      <sheetName val="25"/>
      <sheetName val="25ЭТ"/>
      <sheetName val="25ПР"/>
      <sheetName val="25-1"/>
      <sheetName val="26"/>
      <sheetName val="27"/>
      <sheetName val="28"/>
      <sheetName val="29"/>
      <sheetName val="30"/>
      <sheetName val="31"/>
      <sheetName val="Список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Л 02"/>
      <sheetName val="Прочее имущ."/>
      <sheetName val="Безвозм.получ.имущ."/>
      <sheetName val="регистр(к стр.100 прил1)"/>
      <sheetName val="Прил.1"/>
      <sheetName val="стр 040 прил 2"/>
      <sheetName val="стр 041 Прил2"/>
      <sheetName val="стр 100 прил 2"/>
      <sheetName val="стр 420 прил 2"/>
      <sheetName val="стр 400 прил 2"/>
      <sheetName val="Прил.7(стр200 300 прил 2)"/>
      <sheetName val="Прил.2"/>
      <sheetName val="Прил.3"/>
      <sheetName val="л 05(необращ)"/>
      <sheetName val="л 05(обращ)"/>
    </sheetNames>
    <sheetDataSet>
      <sheetData sheetId="0">
        <row r="9">
          <cell r="C9" t="str">
            <v>СВОД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8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9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2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3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4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8;&#1040;.xls" TargetMode="External"/><Relationship Id="rId7" Type="http://schemas.openxmlformats.org/officeDocument/2006/relationships/printerSettings" Target="../printerSettings/printerSettings15.bin"/><Relationship Id="rId2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2;&#1069;.xls" TargetMode="External"/><Relationship Id="rId1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40;&#1069;.xls" TargetMode="External"/><Relationship Id="rId6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6;&#1069;.xls" TargetMode="External"/><Relationship Id="rId5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69;.xls" TargetMode="External"/><Relationship Id="rId4" Type="http://schemas.openxmlformats.org/officeDocument/2006/relationships/externalLinkPath" Target="file:///C:\Users\blinovaaa\Documents\&#1055;&#1056;&#1048;&#1041;&#1067;&#1051;&#1068;\&#1055;&#1056;&#1048;&#1041;&#1067;&#1051;&#1068;%202022\4%20&#1082;&#1074;&#1072;&#1088;&#1090;&#1072;&#1083;%202022\&#1057;&#1042;&#1054;&#1044;\&#1055;&#1088;&#1080;&#1073;&#1099;&#1083;&#1100;(&#1087;&#1088;&#1080;&#1083;&#1092;&#1080;&#1083;)&#1050;&#1091;&#1073;&#1069;.xls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2:D48"/>
  <sheetViews>
    <sheetView view="pageBreakPreview" zoomScaleNormal="100" zoomScaleSheetLayoutView="100" workbookViewId="0">
      <selection activeCell="A2" sqref="A2:C2"/>
    </sheetView>
  </sheetViews>
  <sheetFormatPr defaultRowHeight="12.75" x14ac:dyDescent="0.2"/>
  <cols>
    <col min="1" max="1" width="72.7109375" style="132" customWidth="1"/>
    <col min="2" max="2" width="7.7109375" style="132" customWidth="1"/>
    <col min="3" max="3" width="17" style="132" customWidth="1"/>
    <col min="4" max="4" width="33" style="133" customWidth="1"/>
    <col min="5" max="16384" width="9.140625" style="133"/>
  </cols>
  <sheetData>
    <row r="2" spans="1:4" ht="27" customHeight="1" x14ac:dyDescent="0.2">
      <c r="A2" s="953" t="s">
        <v>1073</v>
      </c>
      <c r="B2" s="953"/>
      <c r="C2" s="953"/>
    </row>
    <row r="3" spans="1:4" ht="22.9" customHeight="1" x14ac:dyDescent="0.2">
      <c r="A3" s="954"/>
      <c r="B3" s="954"/>
      <c r="C3" s="954"/>
    </row>
    <row r="4" spans="1:4" ht="21.75" customHeight="1" x14ac:dyDescent="0.2">
      <c r="A4" s="953"/>
      <c r="B4" s="953"/>
      <c r="C4" s="953"/>
    </row>
    <row r="5" spans="1:4" s="135" customFormat="1" ht="25.9" customHeight="1" thickBot="1" x14ac:dyDescent="0.25">
      <c r="A5" s="955" t="s">
        <v>878</v>
      </c>
      <c r="B5" s="955"/>
      <c r="C5" s="134" t="s">
        <v>879</v>
      </c>
    </row>
    <row r="6" spans="1:4" s="135" customFormat="1" ht="39" customHeight="1" thickBot="1" x14ac:dyDescent="0.25">
      <c r="A6" s="192" t="s">
        <v>880</v>
      </c>
      <c r="B6" s="193" t="s">
        <v>881</v>
      </c>
      <c r="C6" s="194" t="s">
        <v>808</v>
      </c>
      <c r="D6" s="188"/>
    </row>
    <row r="7" spans="1:4" s="139" customFormat="1" x14ac:dyDescent="0.2">
      <c r="A7" s="189" t="s">
        <v>882</v>
      </c>
      <c r="B7" s="190" t="s">
        <v>809</v>
      </c>
      <c r="C7" s="382"/>
    </row>
    <row r="8" spans="1:4" s="139" customFormat="1" x14ac:dyDescent="0.2">
      <c r="A8" s="136" t="s">
        <v>883</v>
      </c>
      <c r="B8" s="137" t="s">
        <v>814</v>
      </c>
      <c r="C8" s="138"/>
    </row>
    <row r="9" spans="1:4" s="139" customFormat="1" ht="25.5" x14ac:dyDescent="0.2">
      <c r="A9" s="136" t="s">
        <v>884</v>
      </c>
      <c r="B9" s="137" t="s">
        <v>815</v>
      </c>
      <c r="C9" s="138"/>
    </row>
    <row r="10" spans="1:4" s="139" customFormat="1" x14ac:dyDescent="0.2">
      <c r="A10" s="136" t="s">
        <v>885</v>
      </c>
      <c r="B10" s="137" t="s">
        <v>816</v>
      </c>
      <c r="C10" s="138"/>
    </row>
    <row r="11" spans="1:4" s="139" customFormat="1" x14ac:dyDescent="0.2">
      <c r="A11" s="136" t="s">
        <v>485</v>
      </c>
      <c r="B11" s="137" t="s">
        <v>817</v>
      </c>
      <c r="C11" s="138"/>
    </row>
    <row r="12" spans="1:4" s="139" customFormat="1" x14ac:dyDescent="0.2">
      <c r="A12" s="140" t="s">
        <v>915</v>
      </c>
      <c r="B12" s="137" t="s">
        <v>834</v>
      </c>
      <c r="C12" s="138"/>
    </row>
    <row r="13" spans="1:4" s="139" customFormat="1" x14ac:dyDescent="0.2">
      <c r="A13" s="136" t="s">
        <v>886</v>
      </c>
      <c r="B13" s="137" t="s">
        <v>835</v>
      </c>
      <c r="C13" s="191"/>
    </row>
    <row r="14" spans="1:4" s="139" customFormat="1" ht="25.5" x14ac:dyDescent="0.2">
      <c r="A14" s="136" t="s">
        <v>887</v>
      </c>
      <c r="B14" s="137" t="s">
        <v>836</v>
      </c>
      <c r="C14" s="191"/>
    </row>
    <row r="15" spans="1:4" s="139" customFormat="1" x14ac:dyDescent="0.2">
      <c r="A15" s="140" t="s">
        <v>888</v>
      </c>
      <c r="B15" s="137" t="s">
        <v>837</v>
      </c>
      <c r="C15" s="153"/>
    </row>
    <row r="16" spans="1:4" s="139" customFormat="1" x14ac:dyDescent="0.2">
      <c r="A16" s="140" t="s">
        <v>916</v>
      </c>
      <c r="B16" s="137" t="s">
        <v>838</v>
      </c>
      <c r="C16" s="142"/>
      <c r="D16" s="354"/>
    </row>
    <row r="17" spans="1:4" s="139" customFormat="1" ht="25.5" x14ac:dyDescent="0.2">
      <c r="A17" s="136" t="s">
        <v>889</v>
      </c>
      <c r="B17" s="137" t="s">
        <v>842</v>
      </c>
      <c r="C17" s="141"/>
    </row>
    <row r="18" spans="1:4" s="139" customFormat="1" ht="37.9" customHeight="1" x14ac:dyDescent="0.2">
      <c r="A18" s="140" t="s">
        <v>917</v>
      </c>
      <c r="B18" s="137" t="s">
        <v>890</v>
      </c>
      <c r="C18" s="320"/>
      <c r="D18" s="384"/>
    </row>
    <row r="19" spans="1:4" s="139" customFormat="1" ht="25.5" x14ac:dyDescent="0.2">
      <c r="A19" s="143" t="s">
        <v>918</v>
      </c>
      <c r="B19" s="144">
        <v>130</v>
      </c>
      <c r="C19" s="141"/>
    </row>
    <row r="20" spans="1:4" s="139" customFormat="1" ht="25.5" x14ac:dyDescent="0.2">
      <c r="A20" s="140" t="s">
        <v>919</v>
      </c>
      <c r="B20" s="137" t="s">
        <v>891</v>
      </c>
      <c r="C20" s="142"/>
      <c r="D20" s="384"/>
    </row>
    <row r="21" spans="1:4" s="139" customFormat="1" x14ac:dyDescent="0.2">
      <c r="A21" s="145" t="s">
        <v>920</v>
      </c>
      <c r="B21" s="137" t="s">
        <v>892</v>
      </c>
      <c r="C21" s="142"/>
    </row>
    <row r="22" spans="1:4" s="139" customFormat="1" x14ac:dyDescent="0.2">
      <c r="A22" s="145" t="s">
        <v>921</v>
      </c>
      <c r="B22" s="137" t="s">
        <v>893</v>
      </c>
      <c r="C22" s="142"/>
    </row>
    <row r="23" spans="1:4" s="139" customFormat="1" ht="25.5" x14ac:dyDescent="0.2">
      <c r="A23" s="143" t="s">
        <v>922</v>
      </c>
      <c r="B23" s="144">
        <v>170</v>
      </c>
      <c r="C23" s="141"/>
    </row>
    <row r="24" spans="1:4" s="139" customFormat="1" x14ac:dyDescent="0.2">
      <c r="A24" s="140" t="s">
        <v>894</v>
      </c>
      <c r="B24" s="951">
        <v>180</v>
      </c>
      <c r="C24" s="142"/>
      <c r="D24" s="354"/>
    </row>
    <row r="25" spans="1:4" s="139" customFormat="1" x14ac:dyDescent="0.2">
      <c r="A25" s="145" t="s">
        <v>923</v>
      </c>
      <c r="B25" s="952"/>
      <c r="C25" s="141"/>
      <c r="D25" s="354"/>
    </row>
    <row r="26" spans="1:4" s="139" customFormat="1" x14ac:dyDescent="0.2">
      <c r="A26" s="145" t="s">
        <v>924</v>
      </c>
      <c r="B26" s="137" t="s">
        <v>846</v>
      </c>
      <c r="C26" s="141"/>
      <c r="D26" s="354"/>
    </row>
    <row r="27" spans="1:4" s="139" customFormat="1" ht="25.5" x14ac:dyDescent="0.2">
      <c r="A27" s="143" t="s">
        <v>925</v>
      </c>
      <c r="B27" s="144">
        <v>200</v>
      </c>
      <c r="C27" s="141"/>
    </row>
    <row r="28" spans="1:4" s="139" customFormat="1" x14ac:dyDescent="0.2">
      <c r="A28" s="140" t="s">
        <v>926</v>
      </c>
      <c r="B28" s="144">
        <v>210</v>
      </c>
      <c r="C28" s="321">
        <v>0</v>
      </c>
    </row>
    <row r="29" spans="1:4" s="139" customFormat="1" x14ac:dyDescent="0.2">
      <c r="A29" s="136" t="s">
        <v>895</v>
      </c>
      <c r="B29" s="132"/>
      <c r="C29" s="152"/>
    </row>
    <row r="30" spans="1:4" s="139" customFormat="1" x14ac:dyDescent="0.2">
      <c r="A30" s="145" t="s">
        <v>927</v>
      </c>
      <c r="B30" s="146">
        <v>220</v>
      </c>
      <c r="C30" s="152"/>
    </row>
    <row r="31" spans="1:4" s="139" customFormat="1" x14ac:dyDescent="0.2">
      <c r="A31" s="145" t="s">
        <v>921</v>
      </c>
      <c r="B31" s="137" t="s">
        <v>850</v>
      </c>
      <c r="C31" s="152"/>
    </row>
    <row r="32" spans="1:4" s="139" customFormat="1" ht="25.5" x14ac:dyDescent="0.2">
      <c r="A32" s="136" t="s">
        <v>896</v>
      </c>
      <c r="B32" s="146">
        <v>240</v>
      </c>
      <c r="C32" s="141"/>
    </row>
    <row r="33" spans="1:3" s="139" customFormat="1" x14ac:dyDescent="0.2">
      <c r="A33" s="136" t="s">
        <v>895</v>
      </c>
      <c r="B33" s="147"/>
      <c r="C33" s="141"/>
    </row>
    <row r="34" spans="1:3" s="139" customFormat="1" x14ac:dyDescent="0.2">
      <c r="A34" s="145" t="s">
        <v>927</v>
      </c>
      <c r="B34" s="146">
        <v>250</v>
      </c>
      <c r="C34" s="141"/>
    </row>
    <row r="35" spans="1:3" s="139" customFormat="1" x14ac:dyDescent="0.2">
      <c r="A35" s="145" t="s">
        <v>921</v>
      </c>
      <c r="B35" s="148" t="s">
        <v>853</v>
      </c>
      <c r="C35" s="141"/>
    </row>
    <row r="36" spans="1:3" s="139" customFormat="1" ht="38.25" x14ac:dyDescent="0.2">
      <c r="A36" s="147" t="s">
        <v>897</v>
      </c>
      <c r="B36" s="148" t="s">
        <v>854</v>
      </c>
      <c r="C36" s="149"/>
    </row>
    <row r="37" spans="1:3" s="139" customFormat="1" ht="38.25" x14ac:dyDescent="0.2">
      <c r="A37" s="147" t="s">
        <v>898</v>
      </c>
      <c r="B37" s="148" t="s">
        <v>855</v>
      </c>
      <c r="C37" s="150">
        <v>0</v>
      </c>
    </row>
    <row r="38" spans="1:3" s="139" customFormat="1" ht="25.5" x14ac:dyDescent="0.2">
      <c r="A38" s="147" t="s">
        <v>899</v>
      </c>
      <c r="B38" s="148" t="s">
        <v>1035</v>
      </c>
      <c r="C38" s="149"/>
    </row>
    <row r="39" spans="1:3" s="139" customFormat="1" x14ac:dyDescent="0.2">
      <c r="A39" s="147" t="s">
        <v>895</v>
      </c>
      <c r="B39" s="148"/>
      <c r="C39" s="149"/>
    </row>
    <row r="40" spans="1:3" s="139" customFormat="1" x14ac:dyDescent="0.2">
      <c r="A40" s="147" t="s">
        <v>901</v>
      </c>
      <c r="B40" s="148" t="s">
        <v>641</v>
      </c>
      <c r="C40" s="149"/>
    </row>
    <row r="41" spans="1:3" s="139" customFormat="1" ht="25.5" x14ac:dyDescent="0.2">
      <c r="A41" s="147" t="s">
        <v>902</v>
      </c>
      <c r="B41" s="148" t="s">
        <v>903</v>
      </c>
      <c r="C41" s="149"/>
    </row>
    <row r="42" spans="1:3" s="139" customFormat="1" ht="51" x14ac:dyDescent="0.2">
      <c r="A42" s="147" t="s">
        <v>904</v>
      </c>
      <c r="B42" s="148" t="s">
        <v>905</v>
      </c>
      <c r="C42" s="149"/>
    </row>
    <row r="43" spans="1:3" s="139" customFormat="1" ht="25.5" x14ac:dyDescent="0.2">
      <c r="A43" s="147" t="s">
        <v>906</v>
      </c>
      <c r="B43" s="148" t="s">
        <v>907</v>
      </c>
      <c r="C43" s="149"/>
    </row>
    <row r="44" spans="1:3" s="139" customFormat="1" ht="25.5" x14ac:dyDescent="0.2">
      <c r="A44" s="147" t="s">
        <v>908</v>
      </c>
      <c r="B44" s="148" t="s">
        <v>909</v>
      </c>
      <c r="C44" s="149"/>
    </row>
    <row r="45" spans="1:3" s="139" customFormat="1" x14ac:dyDescent="0.2">
      <c r="A45" s="147" t="s">
        <v>910</v>
      </c>
      <c r="B45" s="148" t="s">
        <v>911</v>
      </c>
      <c r="C45" s="149"/>
    </row>
    <row r="46" spans="1:3" s="139" customFormat="1" ht="38.25" x14ac:dyDescent="0.2">
      <c r="A46" s="339" t="s">
        <v>913</v>
      </c>
      <c r="B46" s="148" t="s">
        <v>914</v>
      </c>
      <c r="C46" s="149"/>
    </row>
    <row r="48" spans="1:3" x14ac:dyDescent="0.2">
      <c r="A48" s="291" t="s">
        <v>1041</v>
      </c>
      <c r="B48" s="160"/>
      <c r="C48" s="458">
        <v>0</v>
      </c>
    </row>
  </sheetData>
  <dataConsolidate>
    <dataRefs count="6">
      <dataRef ref="C7:C46" sheet="Л 02" r:id="rId1"/>
      <dataRef ref="C7:C46" sheet="Л 02" r:id="rId2"/>
      <dataRef ref="C7:C46" sheet="Л 02" r:id="rId3"/>
      <dataRef ref="C7:C46" sheet="Л 02" r:id="rId4"/>
      <dataRef ref="C7:C46" sheet="Л 02" r:id="rId5"/>
      <dataRef ref="C7:C46" sheet="Л 02" r:id="rId6"/>
    </dataRefs>
  </dataConsolidate>
  <mergeCells count="5">
    <mergeCell ref="B24:B25"/>
    <mergeCell ref="A4:C4"/>
    <mergeCell ref="A2:C2"/>
    <mergeCell ref="A3:C3"/>
    <mergeCell ref="A5:B5"/>
  </mergeCells>
  <phoneticPr fontId="20" type="noConversion"/>
  <printOptions horizontalCentered="1"/>
  <pageMargins left="0.39370078740157483" right="0.39370078740157483" top="0.39370078740157483" bottom="0.39370078740157483" header="0" footer="0"/>
  <pageSetup paperSize="9" scale="82" orientation="portrait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K479"/>
  <sheetViews>
    <sheetView zoomScale="80" zoomScaleNormal="80" workbookViewId="0">
      <selection activeCell="A11" sqref="A11"/>
    </sheetView>
  </sheetViews>
  <sheetFormatPr defaultRowHeight="12.75" x14ac:dyDescent="0.2"/>
  <cols>
    <col min="1" max="1" width="40.5703125" style="68" customWidth="1"/>
    <col min="2" max="2" width="8.85546875" style="68" customWidth="1"/>
    <col min="3" max="3" width="15.28515625" style="68" customWidth="1"/>
    <col min="4" max="4" width="16.28515625" style="68" customWidth="1"/>
    <col min="5" max="5" width="14.28515625" style="68" customWidth="1"/>
    <col min="6" max="6" width="14" style="68" customWidth="1"/>
    <col min="7" max="7" width="14.7109375" style="68" customWidth="1"/>
    <col min="8" max="8" width="16.85546875" style="68" customWidth="1"/>
    <col min="9" max="9" width="17.7109375" style="68" customWidth="1"/>
    <col min="10" max="10" width="15.7109375" style="68" customWidth="1"/>
    <col min="11" max="11" width="17" style="68" customWidth="1"/>
    <col min="12" max="12" width="10.140625" style="68" bestFit="1" customWidth="1"/>
    <col min="13" max="16384" width="9.140625" style="68"/>
  </cols>
  <sheetData>
    <row r="1" spans="1:11" x14ac:dyDescent="0.2">
      <c r="H1" s="958" t="s">
        <v>1074</v>
      </c>
      <c r="I1" s="958"/>
      <c r="J1" s="958"/>
      <c r="K1" s="958"/>
    </row>
    <row r="2" spans="1:11" x14ac:dyDescent="0.2">
      <c r="H2" s="959"/>
      <c r="I2" s="960"/>
      <c r="J2" s="960"/>
      <c r="K2" s="961"/>
    </row>
    <row r="3" spans="1:11" ht="15" customHeight="1" x14ac:dyDescent="0.2">
      <c r="A3" s="262"/>
      <c r="H3" s="962" t="s">
        <v>818</v>
      </c>
      <c r="I3" s="962"/>
      <c r="J3" s="962"/>
      <c r="K3" s="962"/>
    </row>
    <row r="4" spans="1:11" ht="15" customHeight="1" x14ac:dyDescent="0.2">
      <c r="A4" s="36"/>
      <c r="H4" s="963"/>
      <c r="I4" s="964"/>
      <c r="J4" s="964"/>
      <c r="K4" s="965"/>
    </row>
    <row r="5" spans="1:11" ht="31.9" customHeight="1" x14ac:dyDescent="0.2">
      <c r="A5" s="957" t="s">
        <v>112</v>
      </c>
      <c r="B5" s="957"/>
      <c r="C5" s="957"/>
      <c r="D5" s="957"/>
      <c r="E5" s="957"/>
      <c r="F5" s="957"/>
      <c r="G5" s="957"/>
      <c r="H5" s="957"/>
      <c r="I5" s="957"/>
      <c r="J5" s="957"/>
      <c r="K5" s="957"/>
    </row>
    <row r="6" spans="1:11" s="69" customFormat="1" x14ac:dyDescent="0.2">
      <c r="A6" s="31"/>
      <c r="C6" s="70"/>
      <c r="G6" s="71"/>
      <c r="K6" s="71"/>
    </row>
    <row r="7" spans="1:11" s="69" customFormat="1" ht="93" customHeight="1" x14ac:dyDescent="0.2">
      <c r="A7" s="72" t="s">
        <v>113</v>
      </c>
      <c r="B7" s="72" t="s">
        <v>114</v>
      </c>
      <c r="C7" s="72" t="s">
        <v>115</v>
      </c>
      <c r="D7" s="72" t="s">
        <v>116</v>
      </c>
      <c r="E7" s="72" t="s">
        <v>117</v>
      </c>
      <c r="F7" s="72" t="s">
        <v>118</v>
      </c>
      <c r="G7" s="73" t="s">
        <v>119</v>
      </c>
      <c r="H7" s="72" t="s">
        <v>120</v>
      </c>
      <c r="I7" s="72" t="s">
        <v>121</v>
      </c>
      <c r="J7" s="72" t="s">
        <v>122</v>
      </c>
      <c r="K7" s="73" t="s">
        <v>129</v>
      </c>
    </row>
    <row r="8" spans="1:11" s="77" customFormat="1" ht="14.45" customHeight="1" x14ac:dyDescent="0.2">
      <c r="A8" s="74" t="s">
        <v>130</v>
      </c>
      <c r="B8" s="74" t="s">
        <v>131</v>
      </c>
      <c r="C8" s="75" t="s">
        <v>132</v>
      </c>
      <c r="D8" s="75" t="s">
        <v>133</v>
      </c>
      <c r="E8" s="75" t="s">
        <v>134</v>
      </c>
      <c r="F8" s="75" t="s">
        <v>135</v>
      </c>
      <c r="G8" s="76" t="s">
        <v>136</v>
      </c>
      <c r="H8" s="75" t="s">
        <v>137</v>
      </c>
      <c r="I8" s="75" t="s">
        <v>138</v>
      </c>
      <c r="J8" s="75" t="s">
        <v>139</v>
      </c>
      <c r="K8" s="76" t="s">
        <v>140</v>
      </c>
    </row>
    <row r="9" spans="1:11" s="71" customFormat="1" ht="49.9" customHeight="1" x14ac:dyDescent="0.25">
      <c r="A9" s="78" t="s">
        <v>1080</v>
      </c>
      <c r="B9" s="79" t="s">
        <v>777</v>
      </c>
      <c r="C9" s="80"/>
      <c r="D9" s="80">
        <f t="shared" ref="D9:K9" si="0">SUM(D10:D10)</f>
        <v>0</v>
      </c>
      <c r="E9" s="80">
        <f t="shared" si="0"/>
        <v>0</v>
      </c>
      <c r="F9" s="80">
        <f t="shared" si="0"/>
        <v>0</v>
      </c>
      <c r="G9" s="80">
        <f t="shared" si="0"/>
        <v>0</v>
      </c>
      <c r="H9" s="80">
        <f t="shared" si="0"/>
        <v>0</v>
      </c>
      <c r="I9" s="80">
        <f t="shared" si="0"/>
        <v>0</v>
      </c>
      <c r="J9" s="80">
        <f t="shared" si="0"/>
        <v>0</v>
      </c>
      <c r="K9" s="80">
        <f t="shared" si="0"/>
        <v>0</v>
      </c>
    </row>
    <row r="10" spans="1:11" s="69" customFormat="1" ht="15" x14ac:dyDescent="0.2">
      <c r="A10" s="81"/>
      <c r="B10" s="82"/>
      <c r="C10" s="105"/>
      <c r="D10" s="84"/>
      <c r="E10" s="84"/>
      <c r="F10" s="84"/>
      <c r="G10" s="106"/>
      <c r="H10" s="107"/>
      <c r="I10" s="84"/>
      <c r="J10" s="84"/>
      <c r="K10" s="109"/>
    </row>
    <row r="11" spans="1:11" s="69" customFormat="1" ht="15" hidden="1" x14ac:dyDescent="0.2">
      <c r="A11" s="81"/>
      <c r="B11" s="82" t="s">
        <v>141</v>
      </c>
      <c r="C11" s="105"/>
      <c r="D11" s="84"/>
      <c r="E11" s="84"/>
      <c r="F11" s="84"/>
      <c r="G11" s="106">
        <v>0</v>
      </c>
      <c r="H11" s="108"/>
      <c r="I11" s="84"/>
      <c r="J11" s="84"/>
      <c r="K11" s="109">
        <v>0</v>
      </c>
    </row>
    <row r="12" spans="1:11" s="69" customFormat="1" ht="15" hidden="1" x14ac:dyDescent="0.2">
      <c r="A12" s="81"/>
      <c r="B12" s="82" t="s">
        <v>142</v>
      </c>
      <c r="C12" s="105"/>
      <c r="D12" s="84"/>
      <c r="E12" s="84"/>
      <c r="F12" s="84"/>
      <c r="G12" s="106">
        <v>0</v>
      </c>
      <c r="H12" s="108"/>
      <c r="I12" s="84"/>
      <c r="J12" s="84"/>
      <c r="K12" s="109">
        <v>0</v>
      </c>
    </row>
    <row r="13" spans="1:11" s="69" customFormat="1" ht="15" hidden="1" x14ac:dyDescent="0.2">
      <c r="A13" s="81"/>
      <c r="B13" s="82" t="s">
        <v>143</v>
      </c>
      <c r="C13" s="105"/>
      <c r="D13" s="84"/>
      <c r="E13" s="84"/>
      <c r="F13" s="84"/>
      <c r="G13" s="106">
        <v>0</v>
      </c>
      <c r="H13" s="108"/>
      <c r="I13" s="84"/>
      <c r="J13" s="84"/>
      <c r="K13" s="109">
        <v>0</v>
      </c>
    </row>
    <row r="14" spans="1:11" s="69" customFormat="1" ht="15" hidden="1" x14ac:dyDescent="0.2">
      <c r="A14" s="81"/>
      <c r="B14" s="82" t="s">
        <v>144</v>
      </c>
      <c r="C14" s="105"/>
      <c r="D14" s="84"/>
      <c r="E14" s="84"/>
      <c r="F14" s="84"/>
      <c r="G14" s="106">
        <v>0</v>
      </c>
      <c r="H14" s="108"/>
      <c r="I14" s="84"/>
      <c r="J14" s="84"/>
      <c r="K14" s="109">
        <v>0</v>
      </c>
    </row>
    <row r="15" spans="1:11" s="69" customFormat="1" ht="15" hidden="1" x14ac:dyDescent="0.2">
      <c r="A15" s="81"/>
      <c r="B15" s="82" t="s">
        <v>145</v>
      </c>
      <c r="C15" s="105"/>
      <c r="D15" s="84"/>
      <c r="E15" s="84"/>
      <c r="F15" s="84"/>
      <c r="G15" s="106">
        <v>0</v>
      </c>
      <c r="H15" s="108"/>
      <c r="I15" s="84"/>
      <c r="J15" s="84"/>
      <c r="K15" s="109">
        <v>0</v>
      </c>
    </row>
    <row r="16" spans="1:11" s="69" customFormat="1" ht="15" hidden="1" x14ac:dyDescent="0.2">
      <c r="A16" s="81"/>
      <c r="B16" s="82" t="s">
        <v>146</v>
      </c>
      <c r="C16" s="105"/>
      <c r="D16" s="84"/>
      <c r="E16" s="84"/>
      <c r="F16" s="84"/>
      <c r="G16" s="106">
        <v>0</v>
      </c>
      <c r="H16" s="108"/>
      <c r="I16" s="84"/>
      <c r="J16" s="84"/>
      <c r="K16" s="109">
        <v>0</v>
      </c>
    </row>
    <row r="17" spans="1:11" s="69" customFormat="1" ht="15" hidden="1" x14ac:dyDescent="0.2">
      <c r="A17" s="81"/>
      <c r="B17" s="82" t="s">
        <v>147</v>
      </c>
      <c r="C17" s="105"/>
      <c r="D17" s="84"/>
      <c r="E17" s="84"/>
      <c r="F17" s="84"/>
      <c r="G17" s="106">
        <v>0</v>
      </c>
      <c r="H17" s="108"/>
      <c r="I17" s="84"/>
      <c r="J17" s="84"/>
      <c r="K17" s="109">
        <v>0</v>
      </c>
    </row>
    <row r="18" spans="1:11" s="69" customFormat="1" ht="15" hidden="1" x14ac:dyDescent="0.2">
      <c r="A18" s="81"/>
      <c r="B18" s="82" t="s">
        <v>148</v>
      </c>
      <c r="C18" s="105"/>
      <c r="D18" s="84"/>
      <c r="E18" s="84"/>
      <c r="F18" s="84"/>
      <c r="G18" s="106">
        <v>0</v>
      </c>
      <c r="H18" s="108"/>
      <c r="I18" s="84"/>
      <c r="J18" s="84"/>
      <c r="K18" s="109">
        <v>0</v>
      </c>
    </row>
    <row r="19" spans="1:11" s="69" customFormat="1" ht="15" hidden="1" x14ac:dyDescent="0.2">
      <c r="A19" s="89"/>
      <c r="B19" s="90" t="s">
        <v>149</v>
      </c>
      <c r="C19" s="83"/>
      <c r="D19" s="85"/>
      <c r="E19" s="85"/>
      <c r="F19" s="85"/>
      <c r="G19" s="86">
        <v>0</v>
      </c>
      <c r="H19" s="88"/>
      <c r="I19" s="85"/>
      <c r="J19" s="85"/>
      <c r="K19" s="87">
        <v>0</v>
      </c>
    </row>
    <row r="20" spans="1:11" s="69" customFormat="1" ht="15" hidden="1" x14ac:dyDescent="0.2">
      <c r="A20" s="89"/>
      <c r="B20" s="90" t="s">
        <v>150</v>
      </c>
      <c r="C20" s="83"/>
      <c r="D20" s="85"/>
      <c r="E20" s="85"/>
      <c r="F20" s="85"/>
      <c r="G20" s="86">
        <v>0</v>
      </c>
      <c r="H20" s="88"/>
      <c r="I20" s="85"/>
      <c r="J20" s="85"/>
      <c r="K20" s="87">
        <v>0</v>
      </c>
    </row>
    <row r="21" spans="1:11" s="69" customFormat="1" ht="15" hidden="1" x14ac:dyDescent="0.2">
      <c r="A21" s="89"/>
      <c r="B21" s="90" t="s">
        <v>151</v>
      </c>
      <c r="C21" s="83"/>
      <c r="D21" s="85"/>
      <c r="E21" s="85"/>
      <c r="F21" s="85"/>
      <c r="G21" s="86">
        <v>0</v>
      </c>
      <c r="H21" s="88"/>
      <c r="I21" s="85"/>
      <c r="J21" s="85"/>
      <c r="K21" s="87">
        <v>0</v>
      </c>
    </row>
    <row r="22" spans="1:11" s="69" customFormat="1" ht="15" hidden="1" x14ac:dyDescent="0.2">
      <c r="A22" s="89"/>
      <c r="B22" s="90" t="s">
        <v>152</v>
      </c>
      <c r="C22" s="83"/>
      <c r="D22" s="85"/>
      <c r="E22" s="85"/>
      <c r="F22" s="85"/>
      <c r="G22" s="86">
        <v>0</v>
      </c>
      <c r="H22" s="88"/>
      <c r="I22" s="85"/>
      <c r="J22" s="85"/>
      <c r="K22" s="87">
        <v>0</v>
      </c>
    </row>
    <row r="23" spans="1:11" s="69" customFormat="1" ht="15" hidden="1" x14ac:dyDescent="0.2">
      <c r="A23" s="89"/>
      <c r="B23" s="90" t="s">
        <v>153</v>
      </c>
      <c r="C23" s="83"/>
      <c r="D23" s="85"/>
      <c r="E23" s="85"/>
      <c r="F23" s="85"/>
      <c r="G23" s="86">
        <v>0</v>
      </c>
      <c r="H23" s="88"/>
      <c r="I23" s="85"/>
      <c r="J23" s="85"/>
      <c r="K23" s="87">
        <v>0</v>
      </c>
    </row>
    <row r="24" spans="1:11" s="69" customFormat="1" ht="15" hidden="1" x14ac:dyDescent="0.2">
      <c r="A24" s="89"/>
      <c r="B24" s="90" t="s">
        <v>154</v>
      </c>
      <c r="C24" s="83"/>
      <c r="D24" s="85"/>
      <c r="E24" s="85"/>
      <c r="F24" s="85"/>
      <c r="G24" s="86">
        <v>0</v>
      </c>
      <c r="H24" s="88"/>
      <c r="I24" s="85"/>
      <c r="J24" s="85"/>
      <c r="K24" s="87">
        <v>0</v>
      </c>
    </row>
    <row r="25" spans="1:11" s="69" customFormat="1" ht="15" hidden="1" x14ac:dyDescent="0.2">
      <c r="A25" s="89"/>
      <c r="B25" s="90" t="s">
        <v>155</v>
      </c>
      <c r="C25" s="83"/>
      <c r="D25" s="85"/>
      <c r="E25" s="85"/>
      <c r="F25" s="85"/>
      <c r="G25" s="86">
        <v>0</v>
      </c>
      <c r="H25" s="88"/>
      <c r="I25" s="85"/>
      <c r="J25" s="85"/>
      <c r="K25" s="87">
        <v>0</v>
      </c>
    </row>
    <row r="26" spans="1:11" s="69" customFormat="1" ht="15" hidden="1" x14ac:dyDescent="0.2">
      <c r="A26" s="89"/>
      <c r="B26" s="90" t="s">
        <v>156</v>
      </c>
      <c r="C26" s="83"/>
      <c r="D26" s="85"/>
      <c r="E26" s="85"/>
      <c r="F26" s="85"/>
      <c r="G26" s="86">
        <v>0</v>
      </c>
      <c r="H26" s="88"/>
      <c r="I26" s="85"/>
      <c r="J26" s="85"/>
      <c r="K26" s="87">
        <v>0</v>
      </c>
    </row>
    <row r="27" spans="1:11" s="69" customFormat="1" ht="15" hidden="1" x14ac:dyDescent="0.2">
      <c r="A27" s="89"/>
      <c r="B27" s="90" t="s">
        <v>157</v>
      </c>
      <c r="C27" s="83"/>
      <c r="D27" s="85"/>
      <c r="E27" s="85"/>
      <c r="F27" s="85"/>
      <c r="G27" s="86">
        <v>0</v>
      </c>
      <c r="H27" s="88"/>
      <c r="I27" s="85"/>
      <c r="J27" s="85"/>
      <c r="K27" s="87">
        <v>0</v>
      </c>
    </row>
    <row r="28" spans="1:11" s="69" customFormat="1" ht="15" hidden="1" x14ac:dyDescent="0.2">
      <c r="A28" s="89"/>
      <c r="B28" s="90" t="s">
        <v>158</v>
      </c>
      <c r="C28" s="83"/>
      <c r="D28" s="85"/>
      <c r="E28" s="85"/>
      <c r="F28" s="85"/>
      <c r="G28" s="86">
        <v>0</v>
      </c>
      <c r="H28" s="88"/>
      <c r="I28" s="85"/>
      <c r="J28" s="85"/>
      <c r="K28" s="87">
        <v>0</v>
      </c>
    </row>
    <row r="29" spans="1:11" s="69" customFormat="1" ht="15" hidden="1" x14ac:dyDescent="0.2">
      <c r="A29" s="89"/>
      <c r="B29" s="90" t="s">
        <v>159</v>
      </c>
      <c r="C29" s="83"/>
      <c r="D29" s="85"/>
      <c r="E29" s="85"/>
      <c r="F29" s="85"/>
      <c r="G29" s="86">
        <v>0</v>
      </c>
      <c r="H29" s="88"/>
      <c r="I29" s="85"/>
      <c r="J29" s="85"/>
      <c r="K29" s="87">
        <v>0</v>
      </c>
    </row>
    <row r="30" spans="1:11" s="69" customFormat="1" ht="15" hidden="1" x14ac:dyDescent="0.2">
      <c r="A30" s="89"/>
      <c r="B30" s="90" t="s">
        <v>160</v>
      </c>
      <c r="C30" s="83"/>
      <c r="D30" s="85">
        <v>0</v>
      </c>
      <c r="E30" s="85">
        <v>0</v>
      </c>
      <c r="F30" s="85">
        <v>0</v>
      </c>
      <c r="G30" s="86">
        <v>0</v>
      </c>
      <c r="H30" s="88">
        <v>0</v>
      </c>
      <c r="I30" s="85">
        <v>0</v>
      </c>
      <c r="J30" s="85">
        <v>0</v>
      </c>
      <c r="K30" s="87">
        <v>0</v>
      </c>
    </row>
    <row r="31" spans="1:11" s="69" customFormat="1" ht="15" hidden="1" x14ac:dyDescent="0.2">
      <c r="A31" s="89"/>
      <c r="B31" s="90" t="s">
        <v>161</v>
      </c>
      <c r="C31" s="83"/>
      <c r="D31" s="85"/>
      <c r="E31" s="85"/>
      <c r="F31" s="85"/>
      <c r="G31" s="86">
        <v>0</v>
      </c>
      <c r="H31" s="88"/>
      <c r="I31" s="85"/>
      <c r="J31" s="85"/>
      <c r="K31" s="87">
        <v>0</v>
      </c>
    </row>
    <row r="32" spans="1:11" s="69" customFormat="1" ht="15" hidden="1" x14ac:dyDescent="0.2">
      <c r="A32" s="89"/>
      <c r="B32" s="90" t="s">
        <v>162</v>
      </c>
      <c r="C32" s="83"/>
      <c r="D32" s="85"/>
      <c r="E32" s="85"/>
      <c r="F32" s="85"/>
      <c r="G32" s="86">
        <v>0</v>
      </c>
      <c r="H32" s="88"/>
      <c r="I32" s="85"/>
      <c r="J32" s="85"/>
      <c r="K32" s="87">
        <v>0</v>
      </c>
    </row>
    <row r="33" spans="1:11" s="69" customFormat="1" ht="15" hidden="1" x14ac:dyDescent="0.2">
      <c r="A33" s="89"/>
      <c r="B33" s="90" t="s">
        <v>163</v>
      </c>
      <c r="C33" s="83"/>
      <c r="D33" s="85"/>
      <c r="E33" s="85"/>
      <c r="F33" s="85"/>
      <c r="G33" s="86">
        <v>0</v>
      </c>
      <c r="H33" s="88"/>
      <c r="I33" s="85"/>
      <c r="J33" s="85"/>
      <c r="K33" s="87">
        <v>0</v>
      </c>
    </row>
    <row r="34" spans="1:11" s="69" customFormat="1" ht="15" hidden="1" x14ac:dyDescent="0.2">
      <c r="A34" s="89"/>
      <c r="B34" s="90" t="s">
        <v>164</v>
      </c>
      <c r="C34" s="83"/>
      <c r="D34" s="85"/>
      <c r="E34" s="85"/>
      <c r="F34" s="85"/>
      <c r="G34" s="86">
        <v>0</v>
      </c>
      <c r="H34" s="88"/>
      <c r="I34" s="85"/>
      <c r="J34" s="85"/>
      <c r="K34" s="87">
        <v>0</v>
      </c>
    </row>
    <row r="35" spans="1:11" s="69" customFormat="1" ht="15" hidden="1" x14ac:dyDescent="0.2">
      <c r="A35" s="89"/>
      <c r="B35" s="90" t="s">
        <v>165</v>
      </c>
      <c r="C35" s="83"/>
      <c r="D35" s="85"/>
      <c r="E35" s="85"/>
      <c r="F35" s="85"/>
      <c r="G35" s="86">
        <v>0</v>
      </c>
      <c r="H35" s="88"/>
      <c r="I35" s="85"/>
      <c r="J35" s="85"/>
      <c r="K35" s="87">
        <v>0</v>
      </c>
    </row>
    <row r="36" spans="1:11" s="69" customFormat="1" ht="15" hidden="1" x14ac:dyDescent="0.2">
      <c r="A36" s="89"/>
      <c r="B36" s="90" t="s">
        <v>166</v>
      </c>
      <c r="C36" s="83"/>
      <c r="D36" s="85"/>
      <c r="E36" s="85"/>
      <c r="F36" s="85"/>
      <c r="G36" s="86">
        <v>0</v>
      </c>
      <c r="H36" s="88"/>
      <c r="I36" s="85"/>
      <c r="J36" s="85"/>
      <c r="K36" s="87">
        <v>0</v>
      </c>
    </row>
    <row r="37" spans="1:11" s="69" customFormat="1" ht="15" hidden="1" x14ac:dyDescent="0.2">
      <c r="A37" s="89"/>
      <c r="B37" s="90" t="s">
        <v>167</v>
      </c>
      <c r="C37" s="83"/>
      <c r="D37" s="85"/>
      <c r="E37" s="85"/>
      <c r="F37" s="85"/>
      <c r="G37" s="86">
        <v>0</v>
      </c>
      <c r="H37" s="88"/>
      <c r="I37" s="85"/>
      <c r="J37" s="85"/>
      <c r="K37" s="87">
        <v>0</v>
      </c>
    </row>
    <row r="38" spans="1:11" s="69" customFormat="1" ht="15" hidden="1" x14ac:dyDescent="0.2">
      <c r="A38" s="89"/>
      <c r="B38" s="90" t="s">
        <v>168</v>
      </c>
      <c r="C38" s="83"/>
      <c r="D38" s="85"/>
      <c r="E38" s="85"/>
      <c r="F38" s="85"/>
      <c r="G38" s="86">
        <v>0</v>
      </c>
      <c r="H38" s="88"/>
      <c r="I38" s="85"/>
      <c r="J38" s="85"/>
      <c r="K38" s="87">
        <v>0</v>
      </c>
    </row>
    <row r="39" spans="1:11" s="69" customFormat="1" ht="15" hidden="1" x14ac:dyDescent="0.2">
      <c r="A39" s="89"/>
      <c r="B39" s="90" t="s">
        <v>169</v>
      </c>
      <c r="C39" s="83"/>
      <c r="D39" s="85"/>
      <c r="E39" s="85"/>
      <c r="F39" s="85"/>
      <c r="G39" s="86">
        <v>0</v>
      </c>
      <c r="H39" s="88"/>
      <c r="I39" s="85"/>
      <c r="J39" s="85"/>
      <c r="K39" s="87">
        <v>0</v>
      </c>
    </row>
    <row r="40" spans="1:11" s="69" customFormat="1" ht="15" hidden="1" x14ac:dyDescent="0.2">
      <c r="A40" s="89"/>
      <c r="B40" s="90" t="s">
        <v>170</v>
      </c>
      <c r="C40" s="83"/>
      <c r="D40" s="85"/>
      <c r="E40" s="85"/>
      <c r="F40" s="85"/>
      <c r="G40" s="86">
        <v>0</v>
      </c>
      <c r="H40" s="88"/>
      <c r="I40" s="85"/>
      <c r="J40" s="85"/>
      <c r="K40" s="87">
        <v>0</v>
      </c>
    </row>
    <row r="41" spans="1:11" s="69" customFormat="1" ht="15" hidden="1" x14ac:dyDescent="0.2">
      <c r="A41" s="89"/>
      <c r="B41" s="90" t="s">
        <v>171</v>
      </c>
      <c r="C41" s="83"/>
      <c r="D41" s="85"/>
      <c r="E41" s="85"/>
      <c r="F41" s="85"/>
      <c r="G41" s="86">
        <v>0</v>
      </c>
      <c r="H41" s="88"/>
      <c r="I41" s="85"/>
      <c r="J41" s="85"/>
      <c r="K41" s="87">
        <v>0</v>
      </c>
    </row>
    <row r="42" spans="1:11" s="69" customFormat="1" ht="15" hidden="1" x14ac:dyDescent="0.2">
      <c r="A42" s="89"/>
      <c r="B42" s="90" t="s">
        <v>189</v>
      </c>
      <c r="C42" s="83"/>
      <c r="D42" s="85"/>
      <c r="E42" s="85"/>
      <c r="F42" s="85"/>
      <c r="G42" s="86">
        <v>0</v>
      </c>
      <c r="H42" s="88"/>
      <c r="I42" s="85"/>
      <c r="J42" s="85"/>
      <c r="K42" s="87">
        <v>0</v>
      </c>
    </row>
    <row r="43" spans="1:11" s="69" customFormat="1" ht="15" hidden="1" x14ac:dyDescent="0.2">
      <c r="A43" s="89"/>
      <c r="B43" s="90" t="s">
        <v>193</v>
      </c>
      <c r="C43" s="83"/>
      <c r="D43" s="85"/>
      <c r="E43" s="85"/>
      <c r="F43" s="85"/>
      <c r="G43" s="86">
        <v>0</v>
      </c>
      <c r="H43" s="88"/>
      <c r="I43" s="85"/>
      <c r="J43" s="85"/>
      <c r="K43" s="87">
        <v>0</v>
      </c>
    </row>
    <row r="44" spans="1:11" s="69" customFormat="1" ht="15" hidden="1" x14ac:dyDescent="0.2">
      <c r="A44" s="89"/>
      <c r="B44" s="90" t="s">
        <v>194</v>
      </c>
      <c r="C44" s="83"/>
      <c r="D44" s="85"/>
      <c r="E44" s="85"/>
      <c r="F44" s="85"/>
      <c r="G44" s="86">
        <v>0</v>
      </c>
      <c r="H44" s="88"/>
      <c r="I44" s="85"/>
      <c r="J44" s="85"/>
      <c r="K44" s="87">
        <v>0</v>
      </c>
    </row>
    <row r="45" spans="1:11" s="69" customFormat="1" ht="15" hidden="1" x14ac:dyDescent="0.2">
      <c r="A45" s="89"/>
      <c r="B45" s="90" t="s">
        <v>195</v>
      </c>
      <c r="C45" s="83"/>
      <c r="D45" s="85"/>
      <c r="E45" s="85"/>
      <c r="F45" s="85"/>
      <c r="G45" s="86">
        <v>0</v>
      </c>
      <c r="H45" s="88"/>
      <c r="I45" s="85"/>
      <c r="J45" s="85"/>
      <c r="K45" s="87">
        <v>0</v>
      </c>
    </row>
    <row r="46" spans="1:11" s="69" customFormat="1" ht="15" hidden="1" x14ac:dyDescent="0.2">
      <c r="A46" s="89"/>
      <c r="B46" s="90" t="s">
        <v>196</v>
      </c>
      <c r="C46" s="83"/>
      <c r="D46" s="85"/>
      <c r="E46" s="85"/>
      <c r="F46" s="85"/>
      <c r="G46" s="86">
        <v>0</v>
      </c>
      <c r="H46" s="88"/>
      <c r="I46" s="85"/>
      <c r="J46" s="85"/>
      <c r="K46" s="87">
        <v>0</v>
      </c>
    </row>
    <row r="47" spans="1:11" s="69" customFormat="1" ht="15" hidden="1" x14ac:dyDescent="0.2">
      <c r="A47" s="89"/>
      <c r="B47" s="90" t="s">
        <v>197</v>
      </c>
      <c r="C47" s="83"/>
      <c r="D47" s="85"/>
      <c r="E47" s="85"/>
      <c r="F47" s="85"/>
      <c r="G47" s="86">
        <v>0</v>
      </c>
      <c r="H47" s="88"/>
      <c r="I47" s="85"/>
      <c r="J47" s="85"/>
      <c r="K47" s="87">
        <v>0</v>
      </c>
    </row>
    <row r="48" spans="1:11" s="69" customFormat="1" ht="15" hidden="1" x14ac:dyDescent="0.2">
      <c r="A48" s="89"/>
      <c r="B48" s="90" t="s">
        <v>198</v>
      </c>
      <c r="C48" s="83"/>
      <c r="D48" s="85"/>
      <c r="E48" s="85"/>
      <c r="F48" s="85"/>
      <c r="G48" s="86">
        <v>0</v>
      </c>
      <c r="H48" s="88"/>
      <c r="I48" s="85"/>
      <c r="J48" s="85"/>
      <c r="K48" s="87">
        <v>0</v>
      </c>
    </row>
    <row r="49" spans="1:11" s="69" customFormat="1" ht="15" hidden="1" x14ac:dyDescent="0.2">
      <c r="A49" s="89"/>
      <c r="B49" s="90" t="s">
        <v>199</v>
      </c>
      <c r="C49" s="83"/>
      <c r="D49" s="85"/>
      <c r="E49" s="85"/>
      <c r="F49" s="85"/>
      <c r="G49" s="86">
        <v>0</v>
      </c>
      <c r="H49" s="88"/>
      <c r="I49" s="85"/>
      <c r="J49" s="85"/>
      <c r="K49" s="87">
        <v>0</v>
      </c>
    </row>
    <row r="50" spans="1:11" s="69" customFormat="1" ht="15" hidden="1" x14ac:dyDescent="0.2">
      <c r="A50" s="89"/>
      <c r="B50" s="90" t="s">
        <v>200</v>
      </c>
      <c r="C50" s="83"/>
      <c r="D50" s="85"/>
      <c r="E50" s="85"/>
      <c r="F50" s="85"/>
      <c r="G50" s="86">
        <v>0</v>
      </c>
      <c r="H50" s="88"/>
      <c r="I50" s="85"/>
      <c r="J50" s="85"/>
      <c r="K50" s="87">
        <v>0</v>
      </c>
    </row>
    <row r="51" spans="1:11" s="69" customFormat="1" ht="15" hidden="1" x14ac:dyDescent="0.2">
      <c r="A51" s="89"/>
      <c r="B51" s="90" t="s">
        <v>201</v>
      </c>
      <c r="C51" s="83"/>
      <c r="D51" s="85"/>
      <c r="E51" s="85"/>
      <c r="F51" s="85"/>
      <c r="G51" s="86">
        <v>0</v>
      </c>
      <c r="H51" s="88"/>
      <c r="I51" s="85"/>
      <c r="J51" s="85"/>
      <c r="K51" s="87">
        <v>0</v>
      </c>
    </row>
    <row r="52" spans="1:11" s="69" customFormat="1" ht="15" hidden="1" x14ac:dyDescent="0.2">
      <c r="A52" s="89"/>
      <c r="B52" s="90" t="s">
        <v>202</v>
      </c>
      <c r="C52" s="83"/>
      <c r="D52" s="85"/>
      <c r="E52" s="85"/>
      <c r="F52" s="85"/>
      <c r="G52" s="86">
        <v>0</v>
      </c>
      <c r="H52" s="88"/>
      <c r="I52" s="85"/>
      <c r="J52" s="85"/>
      <c r="K52" s="87">
        <v>0</v>
      </c>
    </row>
    <row r="53" spans="1:11" s="69" customFormat="1" ht="15" hidden="1" x14ac:dyDescent="0.2">
      <c r="A53" s="89"/>
      <c r="B53" s="90" t="s">
        <v>203</v>
      </c>
      <c r="C53" s="83"/>
      <c r="D53" s="85"/>
      <c r="E53" s="85"/>
      <c r="F53" s="85"/>
      <c r="G53" s="86">
        <v>0</v>
      </c>
      <c r="H53" s="88"/>
      <c r="I53" s="85"/>
      <c r="J53" s="85"/>
      <c r="K53" s="87">
        <v>0</v>
      </c>
    </row>
    <row r="54" spans="1:11" s="69" customFormat="1" ht="15" hidden="1" x14ac:dyDescent="0.2">
      <c r="A54" s="89"/>
      <c r="B54" s="90" t="s">
        <v>204</v>
      </c>
      <c r="C54" s="83"/>
      <c r="D54" s="85"/>
      <c r="E54" s="85"/>
      <c r="F54" s="85"/>
      <c r="G54" s="86">
        <v>0</v>
      </c>
      <c r="H54" s="88"/>
      <c r="I54" s="85"/>
      <c r="J54" s="85"/>
      <c r="K54" s="87">
        <v>0</v>
      </c>
    </row>
    <row r="55" spans="1:11" s="69" customFormat="1" ht="15" hidden="1" x14ac:dyDescent="0.2">
      <c r="A55" s="89"/>
      <c r="B55" s="90" t="s">
        <v>205</v>
      </c>
      <c r="C55" s="83"/>
      <c r="D55" s="85"/>
      <c r="E55" s="85"/>
      <c r="F55" s="85"/>
      <c r="G55" s="86">
        <v>0</v>
      </c>
      <c r="H55" s="88"/>
      <c r="I55" s="85"/>
      <c r="J55" s="85"/>
      <c r="K55" s="87">
        <v>0</v>
      </c>
    </row>
    <row r="56" spans="1:11" s="69" customFormat="1" ht="15" hidden="1" x14ac:dyDescent="0.2">
      <c r="A56" s="89"/>
      <c r="B56" s="90" t="s">
        <v>206</v>
      </c>
      <c r="C56" s="83"/>
      <c r="D56" s="85"/>
      <c r="E56" s="85"/>
      <c r="F56" s="85"/>
      <c r="G56" s="86">
        <v>0</v>
      </c>
      <c r="H56" s="88"/>
      <c r="I56" s="85"/>
      <c r="J56" s="85"/>
      <c r="K56" s="87">
        <v>0</v>
      </c>
    </row>
    <row r="57" spans="1:11" s="69" customFormat="1" ht="15" hidden="1" x14ac:dyDescent="0.2">
      <c r="A57" s="89"/>
      <c r="B57" s="90" t="s">
        <v>207</v>
      </c>
      <c r="C57" s="83"/>
      <c r="D57" s="85"/>
      <c r="E57" s="85"/>
      <c r="F57" s="85"/>
      <c r="G57" s="86">
        <v>0</v>
      </c>
      <c r="H57" s="88"/>
      <c r="I57" s="85"/>
      <c r="J57" s="85"/>
      <c r="K57" s="87">
        <v>0</v>
      </c>
    </row>
    <row r="58" spans="1:11" s="69" customFormat="1" ht="15" hidden="1" x14ac:dyDescent="0.2">
      <c r="A58" s="89"/>
      <c r="B58" s="90" t="s">
        <v>208</v>
      </c>
      <c r="C58" s="83"/>
      <c r="D58" s="85"/>
      <c r="E58" s="85"/>
      <c r="F58" s="85"/>
      <c r="G58" s="86">
        <v>0</v>
      </c>
      <c r="H58" s="88"/>
      <c r="I58" s="85"/>
      <c r="J58" s="85"/>
      <c r="K58" s="87">
        <v>0</v>
      </c>
    </row>
    <row r="59" spans="1:11" s="69" customFormat="1" ht="15" hidden="1" x14ac:dyDescent="0.2">
      <c r="A59" s="89"/>
      <c r="B59" s="90" t="s">
        <v>209</v>
      </c>
      <c r="C59" s="83"/>
      <c r="D59" s="85"/>
      <c r="E59" s="85"/>
      <c r="F59" s="85"/>
      <c r="G59" s="86">
        <v>0</v>
      </c>
      <c r="H59" s="88"/>
      <c r="I59" s="85"/>
      <c r="J59" s="85"/>
      <c r="K59" s="87">
        <v>0</v>
      </c>
    </row>
    <row r="60" spans="1:11" s="69" customFormat="1" ht="15" hidden="1" x14ac:dyDescent="0.2">
      <c r="A60" s="89"/>
      <c r="B60" s="90" t="s">
        <v>210</v>
      </c>
      <c r="C60" s="83"/>
      <c r="D60" s="85"/>
      <c r="E60" s="85"/>
      <c r="F60" s="85"/>
      <c r="G60" s="86">
        <v>0</v>
      </c>
      <c r="H60" s="88"/>
      <c r="I60" s="85"/>
      <c r="J60" s="85"/>
      <c r="K60" s="87">
        <v>0</v>
      </c>
    </row>
    <row r="61" spans="1:11" s="69" customFormat="1" ht="15" hidden="1" x14ac:dyDescent="0.2">
      <c r="A61" s="89"/>
      <c r="B61" s="90" t="s">
        <v>211</v>
      </c>
      <c r="C61" s="83"/>
      <c r="D61" s="85"/>
      <c r="E61" s="85"/>
      <c r="F61" s="85"/>
      <c r="G61" s="86">
        <v>0</v>
      </c>
      <c r="H61" s="88"/>
      <c r="I61" s="85"/>
      <c r="J61" s="85"/>
      <c r="K61" s="87">
        <v>0</v>
      </c>
    </row>
    <row r="62" spans="1:11" s="69" customFormat="1" ht="15" hidden="1" x14ac:dyDescent="0.2">
      <c r="A62" s="89"/>
      <c r="B62" s="90" t="s">
        <v>212</v>
      </c>
      <c r="C62" s="83"/>
      <c r="D62" s="85"/>
      <c r="E62" s="85"/>
      <c r="F62" s="85"/>
      <c r="G62" s="86">
        <v>0</v>
      </c>
      <c r="H62" s="88"/>
      <c r="I62" s="85"/>
      <c r="J62" s="85"/>
      <c r="K62" s="87">
        <v>0</v>
      </c>
    </row>
    <row r="63" spans="1:11" s="69" customFormat="1" ht="15" hidden="1" x14ac:dyDescent="0.2">
      <c r="A63" s="89"/>
      <c r="B63" s="90" t="s">
        <v>213</v>
      </c>
      <c r="C63" s="83"/>
      <c r="D63" s="85"/>
      <c r="E63" s="85"/>
      <c r="F63" s="85"/>
      <c r="G63" s="86">
        <v>0</v>
      </c>
      <c r="H63" s="88"/>
      <c r="I63" s="85"/>
      <c r="J63" s="85"/>
      <c r="K63" s="87">
        <v>0</v>
      </c>
    </row>
    <row r="64" spans="1:11" s="69" customFormat="1" ht="15" hidden="1" x14ac:dyDescent="0.2">
      <c r="A64" s="89"/>
      <c r="B64" s="90" t="s">
        <v>214</v>
      </c>
      <c r="C64" s="83"/>
      <c r="D64" s="85"/>
      <c r="E64" s="85"/>
      <c r="F64" s="85"/>
      <c r="G64" s="86">
        <v>0</v>
      </c>
      <c r="H64" s="88"/>
      <c r="I64" s="85"/>
      <c r="J64" s="85"/>
      <c r="K64" s="87">
        <v>0</v>
      </c>
    </row>
    <row r="65" spans="1:11" s="69" customFormat="1" ht="15" hidden="1" x14ac:dyDescent="0.2">
      <c r="A65" s="89"/>
      <c r="B65" s="90" t="s">
        <v>215</v>
      </c>
      <c r="C65" s="83"/>
      <c r="D65" s="85"/>
      <c r="E65" s="85"/>
      <c r="F65" s="85"/>
      <c r="G65" s="86">
        <v>0</v>
      </c>
      <c r="H65" s="88"/>
      <c r="I65" s="85"/>
      <c r="J65" s="85"/>
      <c r="K65" s="87">
        <v>0</v>
      </c>
    </row>
    <row r="66" spans="1:11" s="69" customFormat="1" ht="15" hidden="1" x14ac:dyDescent="0.2">
      <c r="A66" s="89"/>
      <c r="B66" s="90" t="s">
        <v>216</v>
      </c>
      <c r="C66" s="83"/>
      <c r="D66" s="85"/>
      <c r="E66" s="85"/>
      <c r="F66" s="85"/>
      <c r="G66" s="86">
        <v>0</v>
      </c>
      <c r="H66" s="88"/>
      <c r="I66" s="85"/>
      <c r="J66" s="85"/>
      <c r="K66" s="87">
        <v>0</v>
      </c>
    </row>
    <row r="67" spans="1:11" s="69" customFormat="1" ht="15" hidden="1" x14ac:dyDescent="0.2">
      <c r="A67" s="89"/>
      <c r="B67" s="90" t="s">
        <v>217</v>
      </c>
      <c r="C67" s="83"/>
      <c r="D67" s="85"/>
      <c r="E67" s="85"/>
      <c r="F67" s="85"/>
      <c r="G67" s="86">
        <v>0</v>
      </c>
      <c r="H67" s="88"/>
      <c r="I67" s="85"/>
      <c r="J67" s="85"/>
      <c r="K67" s="87">
        <v>0</v>
      </c>
    </row>
    <row r="68" spans="1:11" s="69" customFormat="1" ht="15" hidden="1" x14ac:dyDescent="0.2">
      <c r="A68" s="89"/>
      <c r="B68" s="90" t="s">
        <v>218</v>
      </c>
      <c r="C68" s="83"/>
      <c r="D68" s="85"/>
      <c r="E68" s="85"/>
      <c r="F68" s="85"/>
      <c r="G68" s="86">
        <v>0</v>
      </c>
      <c r="H68" s="88"/>
      <c r="I68" s="85"/>
      <c r="J68" s="85"/>
      <c r="K68" s="87">
        <v>0</v>
      </c>
    </row>
    <row r="69" spans="1:11" s="69" customFormat="1" ht="15" hidden="1" x14ac:dyDescent="0.2">
      <c r="A69" s="89"/>
      <c r="B69" s="90" t="s">
        <v>219</v>
      </c>
      <c r="C69" s="83"/>
      <c r="D69" s="85"/>
      <c r="E69" s="85"/>
      <c r="F69" s="85"/>
      <c r="G69" s="86">
        <v>0</v>
      </c>
      <c r="H69" s="88"/>
      <c r="I69" s="85"/>
      <c r="J69" s="85"/>
      <c r="K69" s="87">
        <v>0</v>
      </c>
    </row>
    <row r="70" spans="1:11" s="69" customFormat="1" ht="15" hidden="1" x14ac:dyDescent="0.2">
      <c r="A70" s="89"/>
      <c r="B70" s="90" t="s">
        <v>220</v>
      </c>
      <c r="C70" s="83"/>
      <c r="D70" s="85"/>
      <c r="E70" s="85"/>
      <c r="F70" s="85"/>
      <c r="G70" s="86">
        <v>0</v>
      </c>
      <c r="H70" s="88"/>
      <c r="I70" s="85"/>
      <c r="J70" s="85"/>
      <c r="K70" s="87">
        <v>0</v>
      </c>
    </row>
    <row r="71" spans="1:11" s="69" customFormat="1" ht="15" hidden="1" x14ac:dyDescent="0.2">
      <c r="A71" s="89"/>
      <c r="B71" s="90" t="s">
        <v>221</v>
      </c>
      <c r="C71" s="83"/>
      <c r="D71" s="85"/>
      <c r="E71" s="85"/>
      <c r="F71" s="85"/>
      <c r="G71" s="86">
        <v>0</v>
      </c>
      <c r="H71" s="88"/>
      <c r="I71" s="85"/>
      <c r="J71" s="85"/>
      <c r="K71" s="87">
        <v>0</v>
      </c>
    </row>
    <row r="72" spans="1:11" s="69" customFormat="1" ht="15" hidden="1" x14ac:dyDescent="0.2">
      <c r="A72" s="89"/>
      <c r="B72" s="90" t="s">
        <v>222</v>
      </c>
      <c r="C72" s="83"/>
      <c r="D72" s="85"/>
      <c r="E72" s="85"/>
      <c r="F72" s="85"/>
      <c r="G72" s="86">
        <v>0</v>
      </c>
      <c r="H72" s="88"/>
      <c r="I72" s="85"/>
      <c r="J72" s="85"/>
      <c r="K72" s="87">
        <v>0</v>
      </c>
    </row>
    <row r="73" spans="1:11" s="69" customFormat="1" ht="15" hidden="1" x14ac:dyDescent="0.2">
      <c r="A73" s="89"/>
      <c r="B73" s="90" t="s">
        <v>223</v>
      </c>
      <c r="C73" s="83"/>
      <c r="D73" s="85"/>
      <c r="E73" s="85"/>
      <c r="F73" s="85"/>
      <c r="G73" s="86">
        <v>0</v>
      </c>
      <c r="H73" s="88"/>
      <c r="I73" s="85"/>
      <c r="J73" s="85"/>
      <c r="K73" s="87">
        <v>0</v>
      </c>
    </row>
    <row r="74" spans="1:11" s="69" customFormat="1" ht="15" hidden="1" x14ac:dyDescent="0.2">
      <c r="A74" s="89"/>
      <c r="B74" s="90" t="s">
        <v>224</v>
      </c>
      <c r="C74" s="83"/>
      <c r="D74" s="85"/>
      <c r="E74" s="85"/>
      <c r="F74" s="85"/>
      <c r="G74" s="86">
        <v>0</v>
      </c>
      <c r="H74" s="88"/>
      <c r="I74" s="85"/>
      <c r="J74" s="85"/>
      <c r="K74" s="87">
        <v>0</v>
      </c>
    </row>
    <row r="75" spans="1:11" s="69" customFormat="1" ht="15" hidden="1" x14ac:dyDescent="0.2">
      <c r="A75" s="89"/>
      <c r="B75" s="90" t="s">
        <v>225</v>
      </c>
      <c r="C75" s="83"/>
      <c r="D75" s="85"/>
      <c r="E75" s="85"/>
      <c r="F75" s="85"/>
      <c r="G75" s="86">
        <v>0</v>
      </c>
      <c r="H75" s="88"/>
      <c r="I75" s="85"/>
      <c r="J75" s="85"/>
      <c r="K75" s="87">
        <v>0</v>
      </c>
    </row>
    <row r="76" spans="1:11" s="69" customFormat="1" ht="15" hidden="1" x14ac:dyDescent="0.2">
      <c r="A76" s="89"/>
      <c r="B76" s="90" t="s">
        <v>226</v>
      </c>
      <c r="C76" s="83"/>
      <c r="D76" s="85"/>
      <c r="E76" s="85"/>
      <c r="F76" s="85"/>
      <c r="G76" s="86">
        <v>0</v>
      </c>
      <c r="H76" s="88"/>
      <c r="I76" s="85"/>
      <c r="J76" s="85"/>
      <c r="K76" s="87">
        <v>0</v>
      </c>
    </row>
    <row r="77" spans="1:11" s="69" customFormat="1" ht="15" hidden="1" x14ac:dyDescent="0.2">
      <c r="A77" s="89"/>
      <c r="B77" s="90" t="s">
        <v>227</v>
      </c>
      <c r="C77" s="83"/>
      <c r="D77" s="85"/>
      <c r="E77" s="85"/>
      <c r="F77" s="85"/>
      <c r="G77" s="86">
        <v>0</v>
      </c>
      <c r="H77" s="88"/>
      <c r="I77" s="85"/>
      <c r="J77" s="85"/>
      <c r="K77" s="87">
        <v>0</v>
      </c>
    </row>
    <row r="78" spans="1:11" s="69" customFormat="1" ht="15" hidden="1" x14ac:dyDescent="0.2">
      <c r="A78" s="89"/>
      <c r="B78" s="90" t="s">
        <v>228</v>
      </c>
      <c r="C78" s="83"/>
      <c r="D78" s="85"/>
      <c r="E78" s="85"/>
      <c r="F78" s="85"/>
      <c r="G78" s="86">
        <v>0</v>
      </c>
      <c r="H78" s="88"/>
      <c r="I78" s="85"/>
      <c r="J78" s="85"/>
      <c r="K78" s="87">
        <v>0</v>
      </c>
    </row>
    <row r="79" spans="1:11" s="69" customFormat="1" ht="15" hidden="1" x14ac:dyDescent="0.2">
      <c r="A79" s="89"/>
      <c r="B79" s="90" t="s">
        <v>229</v>
      </c>
      <c r="C79" s="83"/>
      <c r="D79" s="85"/>
      <c r="E79" s="85"/>
      <c r="F79" s="85"/>
      <c r="G79" s="86">
        <v>0</v>
      </c>
      <c r="H79" s="88"/>
      <c r="I79" s="85"/>
      <c r="J79" s="85"/>
      <c r="K79" s="87">
        <v>0</v>
      </c>
    </row>
    <row r="80" spans="1:11" s="69" customFormat="1" ht="15" hidden="1" x14ac:dyDescent="0.2">
      <c r="A80" s="89"/>
      <c r="B80" s="90" t="s">
        <v>230</v>
      </c>
      <c r="C80" s="83"/>
      <c r="D80" s="85"/>
      <c r="E80" s="85"/>
      <c r="F80" s="85"/>
      <c r="G80" s="86">
        <v>0</v>
      </c>
      <c r="H80" s="88"/>
      <c r="I80" s="85"/>
      <c r="J80" s="85"/>
      <c r="K80" s="87">
        <v>0</v>
      </c>
    </row>
    <row r="81" spans="1:11" s="69" customFormat="1" ht="15" hidden="1" x14ac:dyDescent="0.2">
      <c r="A81" s="89"/>
      <c r="B81" s="90" t="s">
        <v>231</v>
      </c>
      <c r="C81" s="83"/>
      <c r="D81" s="85"/>
      <c r="E81" s="85"/>
      <c r="F81" s="85"/>
      <c r="G81" s="86">
        <v>0</v>
      </c>
      <c r="H81" s="88"/>
      <c r="I81" s="85"/>
      <c r="J81" s="85"/>
      <c r="K81" s="87">
        <v>0</v>
      </c>
    </row>
    <row r="82" spans="1:11" s="69" customFormat="1" ht="15" hidden="1" x14ac:dyDescent="0.2">
      <c r="A82" s="89"/>
      <c r="B82" s="90" t="s">
        <v>232</v>
      </c>
      <c r="C82" s="83"/>
      <c r="D82" s="85"/>
      <c r="E82" s="85"/>
      <c r="F82" s="85"/>
      <c r="G82" s="86">
        <v>0</v>
      </c>
      <c r="H82" s="88"/>
      <c r="I82" s="85"/>
      <c r="J82" s="85"/>
      <c r="K82" s="87">
        <v>0</v>
      </c>
    </row>
    <row r="83" spans="1:11" s="69" customFormat="1" ht="15" hidden="1" x14ac:dyDescent="0.2">
      <c r="A83" s="89"/>
      <c r="B83" s="90" t="s">
        <v>233</v>
      </c>
      <c r="C83" s="83"/>
      <c r="D83" s="85"/>
      <c r="E83" s="85"/>
      <c r="F83" s="85"/>
      <c r="G83" s="86">
        <v>0</v>
      </c>
      <c r="H83" s="88"/>
      <c r="I83" s="85"/>
      <c r="J83" s="85"/>
      <c r="K83" s="87">
        <v>0</v>
      </c>
    </row>
    <row r="84" spans="1:11" s="69" customFormat="1" ht="15" hidden="1" x14ac:dyDescent="0.2">
      <c r="A84" s="89"/>
      <c r="B84" s="90" t="s">
        <v>234</v>
      </c>
      <c r="C84" s="83"/>
      <c r="D84" s="85"/>
      <c r="E84" s="85"/>
      <c r="F84" s="85"/>
      <c r="G84" s="86">
        <v>0</v>
      </c>
      <c r="H84" s="88"/>
      <c r="I84" s="85"/>
      <c r="J84" s="85"/>
      <c r="K84" s="87">
        <v>0</v>
      </c>
    </row>
    <row r="85" spans="1:11" s="69" customFormat="1" ht="15" hidden="1" x14ac:dyDescent="0.2">
      <c r="A85" s="89"/>
      <c r="B85" s="90" t="s">
        <v>235</v>
      </c>
      <c r="C85" s="83"/>
      <c r="D85" s="85"/>
      <c r="E85" s="85"/>
      <c r="F85" s="85"/>
      <c r="G85" s="86">
        <v>0</v>
      </c>
      <c r="H85" s="88"/>
      <c r="I85" s="85"/>
      <c r="J85" s="85"/>
      <c r="K85" s="87">
        <v>0</v>
      </c>
    </row>
    <row r="86" spans="1:11" s="69" customFormat="1" ht="15" hidden="1" x14ac:dyDescent="0.2">
      <c r="A86" s="89"/>
      <c r="B86" s="90" t="s">
        <v>236</v>
      </c>
      <c r="C86" s="83"/>
      <c r="D86" s="85"/>
      <c r="E86" s="85"/>
      <c r="F86" s="85"/>
      <c r="G86" s="86">
        <v>0</v>
      </c>
      <c r="H86" s="88"/>
      <c r="I86" s="85"/>
      <c r="J86" s="85"/>
      <c r="K86" s="87">
        <v>0</v>
      </c>
    </row>
    <row r="87" spans="1:11" s="69" customFormat="1" ht="15" hidden="1" x14ac:dyDescent="0.2">
      <c r="A87" s="89"/>
      <c r="B87" s="90" t="s">
        <v>237</v>
      </c>
      <c r="C87" s="83"/>
      <c r="D87" s="85"/>
      <c r="E87" s="85"/>
      <c r="F87" s="85"/>
      <c r="G87" s="86">
        <v>0</v>
      </c>
      <c r="H87" s="88"/>
      <c r="I87" s="85"/>
      <c r="J87" s="85"/>
      <c r="K87" s="87">
        <v>0</v>
      </c>
    </row>
    <row r="88" spans="1:11" s="69" customFormat="1" ht="15" hidden="1" x14ac:dyDescent="0.2">
      <c r="A88" s="89"/>
      <c r="B88" s="90" t="s">
        <v>238</v>
      </c>
      <c r="C88" s="83"/>
      <c r="D88" s="85"/>
      <c r="E88" s="85"/>
      <c r="F88" s="85"/>
      <c r="G88" s="86">
        <v>0</v>
      </c>
      <c r="H88" s="88"/>
      <c r="I88" s="85"/>
      <c r="J88" s="85"/>
      <c r="K88" s="87">
        <v>0</v>
      </c>
    </row>
    <row r="89" spans="1:11" s="69" customFormat="1" ht="15" hidden="1" x14ac:dyDescent="0.2">
      <c r="A89" s="89"/>
      <c r="B89" s="90" t="s">
        <v>239</v>
      </c>
      <c r="C89" s="83"/>
      <c r="D89" s="85"/>
      <c r="E89" s="85"/>
      <c r="F89" s="85"/>
      <c r="G89" s="86">
        <v>0</v>
      </c>
      <c r="H89" s="88"/>
      <c r="I89" s="85"/>
      <c r="J89" s="85"/>
      <c r="K89" s="87">
        <v>0</v>
      </c>
    </row>
    <row r="90" spans="1:11" s="69" customFormat="1" ht="15" hidden="1" x14ac:dyDescent="0.2">
      <c r="A90" s="89"/>
      <c r="B90" s="90" t="s">
        <v>265</v>
      </c>
      <c r="C90" s="83"/>
      <c r="D90" s="85"/>
      <c r="E90" s="85"/>
      <c r="F90" s="85"/>
      <c r="G90" s="86">
        <v>0</v>
      </c>
      <c r="H90" s="88"/>
      <c r="I90" s="85"/>
      <c r="J90" s="85"/>
      <c r="K90" s="87">
        <v>0</v>
      </c>
    </row>
    <row r="91" spans="1:11" s="69" customFormat="1" ht="15" hidden="1" x14ac:dyDescent="0.2">
      <c r="A91" s="89"/>
      <c r="B91" s="90" t="s">
        <v>266</v>
      </c>
      <c r="C91" s="83"/>
      <c r="D91" s="85"/>
      <c r="E91" s="85"/>
      <c r="F91" s="85"/>
      <c r="G91" s="86">
        <v>0</v>
      </c>
      <c r="H91" s="88"/>
      <c r="I91" s="85"/>
      <c r="J91" s="85"/>
      <c r="K91" s="87">
        <v>0</v>
      </c>
    </row>
    <row r="92" spans="1:11" s="69" customFormat="1" ht="15" hidden="1" x14ac:dyDescent="0.2">
      <c r="A92" s="89"/>
      <c r="B92" s="90" t="s">
        <v>267</v>
      </c>
      <c r="C92" s="83"/>
      <c r="D92" s="85"/>
      <c r="E92" s="85"/>
      <c r="F92" s="85"/>
      <c r="G92" s="86">
        <v>0</v>
      </c>
      <c r="H92" s="88"/>
      <c r="I92" s="85"/>
      <c r="J92" s="85"/>
      <c r="K92" s="87">
        <v>0</v>
      </c>
    </row>
    <row r="93" spans="1:11" s="69" customFormat="1" ht="15" hidden="1" x14ac:dyDescent="0.2">
      <c r="A93" s="89"/>
      <c r="B93" s="90" t="s">
        <v>268</v>
      </c>
      <c r="C93" s="83"/>
      <c r="D93" s="85"/>
      <c r="E93" s="85"/>
      <c r="F93" s="85"/>
      <c r="G93" s="86">
        <v>0</v>
      </c>
      <c r="H93" s="88"/>
      <c r="I93" s="85"/>
      <c r="J93" s="85"/>
      <c r="K93" s="87">
        <v>0</v>
      </c>
    </row>
    <row r="94" spans="1:11" s="69" customFormat="1" ht="15" hidden="1" x14ac:dyDescent="0.2">
      <c r="A94" s="89"/>
      <c r="B94" s="90" t="s">
        <v>269</v>
      </c>
      <c r="C94" s="83"/>
      <c r="D94" s="85"/>
      <c r="E94" s="85"/>
      <c r="F94" s="85"/>
      <c r="G94" s="86">
        <v>0</v>
      </c>
      <c r="H94" s="88"/>
      <c r="I94" s="85"/>
      <c r="J94" s="85"/>
      <c r="K94" s="87">
        <v>0</v>
      </c>
    </row>
    <row r="95" spans="1:11" s="69" customFormat="1" ht="15" hidden="1" x14ac:dyDescent="0.2">
      <c r="A95" s="89"/>
      <c r="B95" s="90" t="s">
        <v>270</v>
      </c>
      <c r="C95" s="83"/>
      <c r="D95" s="85"/>
      <c r="E95" s="85"/>
      <c r="F95" s="85"/>
      <c r="G95" s="86">
        <v>0</v>
      </c>
      <c r="H95" s="88"/>
      <c r="I95" s="85"/>
      <c r="J95" s="85"/>
      <c r="K95" s="87">
        <v>0</v>
      </c>
    </row>
    <row r="96" spans="1:11" s="69" customFormat="1" ht="15" hidden="1" x14ac:dyDescent="0.2">
      <c r="A96" s="89"/>
      <c r="B96" s="90" t="s">
        <v>271</v>
      </c>
      <c r="C96" s="83"/>
      <c r="D96" s="85"/>
      <c r="E96" s="85"/>
      <c r="F96" s="85"/>
      <c r="G96" s="86">
        <v>0</v>
      </c>
      <c r="H96" s="88"/>
      <c r="I96" s="85"/>
      <c r="J96" s="85"/>
      <c r="K96" s="87">
        <v>0</v>
      </c>
    </row>
    <row r="97" spans="1:11" s="69" customFormat="1" ht="15" hidden="1" x14ac:dyDescent="0.2">
      <c r="A97" s="89"/>
      <c r="B97" s="90" t="s">
        <v>272</v>
      </c>
      <c r="C97" s="83"/>
      <c r="D97" s="85"/>
      <c r="E97" s="85"/>
      <c r="F97" s="85"/>
      <c r="G97" s="86">
        <v>0</v>
      </c>
      <c r="H97" s="88"/>
      <c r="I97" s="85"/>
      <c r="J97" s="85"/>
      <c r="K97" s="87">
        <v>0</v>
      </c>
    </row>
    <row r="98" spans="1:11" s="69" customFormat="1" ht="15" hidden="1" x14ac:dyDescent="0.2">
      <c r="A98" s="89"/>
      <c r="B98" s="90" t="s">
        <v>273</v>
      </c>
      <c r="C98" s="83"/>
      <c r="D98" s="85"/>
      <c r="E98" s="85"/>
      <c r="F98" s="85"/>
      <c r="G98" s="86">
        <v>0</v>
      </c>
      <c r="H98" s="88"/>
      <c r="I98" s="85"/>
      <c r="J98" s="85"/>
      <c r="K98" s="87">
        <v>0</v>
      </c>
    </row>
    <row r="99" spans="1:11" s="69" customFormat="1" ht="15" hidden="1" x14ac:dyDescent="0.2">
      <c r="A99" s="89"/>
      <c r="B99" s="90" t="s">
        <v>274</v>
      </c>
      <c r="C99" s="83"/>
      <c r="D99" s="85"/>
      <c r="E99" s="85"/>
      <c r="F99" s="85"/>
      <c r="G99" s="86">
        <v>0</v>
      </c>
      <c r="H99" s="88"/>
      <c r="I99" s="85"/>
      <c r="J99" s="85"/>
      <c r="K99" s="87">
        <v>0</v>
      </c>
    </row>
    <row r="100" spans="1:11" s="69" customFormat="1" ht="15" hidden="1" x14ac:dyDescent="0.2">
      <c r="A100" s="89"/>
      <c r="B100" s="90" t="s">
        <v>275</v>
      </c>
      <c r="C100" s="83"/>
      <c r="D100" s="85"/>
      <c r="E100" s="85"/>
      <c r="F100" s="85"/>
      <c r="G100" s="86">
        <v>0</v>
      </c>
      <c r="H100" s="88"/>
      <c r="I100" s="85"/>
      <c r="J100" s="85"/>
      <c r="K100" s="87">
        <v>0</v>
      </c>
    </row>
    <row r="101" spans="1:11" s="69" customFormat="1" ht="15" hidden="1" x14ac:dyDescent="0.2">
      <c r="A101" s="89"/>
      <c r="B101" s="90" t="s">
        <v>276</v>
      </c>
      <c r="C101" s="83"/>
      <c r="D101" s="85"/>
      <c r="E101" s="85"/>
      <c r="F101" s="85"/>
      <c r="G101" s="86">
        <v>0</v>
      </c>
      <c r="H101" s="88"/>
      <c r="I101" s="85"/>
      <c r="J101" s="85"/>
      <c r="K101" s="87">
        <v>0</v>
      </c>
    </row>
    <row r="102" spans="1:11" s="69" customFormat="1" ht="15" hidden="1" x14ac:dyDescent="0.2">
      <c r="A102" s="89"/>
      <c r="B102" s="90" t="s">
        <v>277</v>
      </c>
      <c r="C102" s="83"/>
      <c r="D102" s="85"/>
      <c r="E102" s="85"/>
      <c r="F102" s="85"/>
      <c r="G102" s="86">
        <v>0</v>
      </c>
      <c r="H102" s="88"/>
      <c r="I102" s="85"/>
      <c r="J102" s="85"/>
      <c r="K102" s="87">
        <v>0</v>
      </c>
    </row>
    <row r="103" spans="1:11" s="69" customFormat="1" ht="15" hidden="1" x14ac:dyDescent="0.2">
      <c r="A103" s="89"/>
      <c r="B103" s="90" t="s">
        <v>278</v>
      </c>
      <c r="C103" s="83"/>
      <c r="D103" s="85"/>
      <c r="E103" s="85"/>
      <c r="F103" s="85"/>
      <c r="G103" s="86">
        <v>0</v>
      </c>
      <c r="H103" s="88"/>
      <c r="I103" s="85"/>
      <c r="J103" s="85"/>
      <c r="K103" s="87">
        <v>0</v>
      </c>
    </row>
    <row r="104" spans="1:11" s="69" customFormat="1" ht="15" hidden="1" x14ac:dyDescent="0.2">
      <c r="A104" s="89"/>
      <c r="B104" s="90" t="s">
        <v>279</v>
      </c>
      <c r="C104" s="83"/>
      <c r="D104" s="85"/>
      <c r="E104" s="85"/>
      <c r="F104" s="85"/>
      <c r="G104" s="86">
        <v>0</v>
      </c>
      <c r="H104" s="88"/>
      <c r="I104" s="85"/>
      <c r="J104" s="85"/>
      <c r="K104" s="87">
        <v>0</v>
      </c>
    </row>
    <row r="105" spans="1:11" s="69" customFormat="1" ht="15" hidden="1" x14ac:dyDescent="0.2">
      <c r="A105" s="89"/>
      <c r="B105" s="90" t="s">
        <v>280</v>
      </c>
      <c r="C105" s="83"/>
      <c r="D105" s="85"/>
      <c r="E105" s="85"/>
      <c r="F105" s="85"/>
      <c r="G105" s="86">
        <v>0</v>
      </c>
      <c r="H105" s="88"/>
      <c r="I105" s="85"/>
      <c r="J105" s="85"/>
      <c r="K105" s="87">
        <v>0</v>
      </c>
    </row>
    <row r="106" spans="1:11" s="69" customFormat="1" ht="15" hidden="1" x14ac:dyDescent="0.2">
      <c r="A106" s="89"/>
      <c r="B106" s="90" t="s">
        <v>281</v>
      </c>
      <c r="C106" s="83"/>
      <c r="D106" s="85"/>
      <c r="E106" s="85"/>
      <c r="F106" s="85"/>
      <c r="G106" s="86">
        <v>0</v>
      </c>
      <c r="H106" s="88"/>
      <c r="I106" s="85"/>
      <c r="J106" s="85"/>
      <c r="K106" s="87">
        <v>0</v>
      </c>
    </row>
    <row r="107" spans="1:11" s="69" customFormat="1" ht="15" hidden="1" x14ac:dyDescent="0.2">
      <c r="A107" s="89"/>
      <c r="B107" s="90" t="s">
        <v>282</v>
      </c>
      <c r="C107" s="83"/>
      <c r="D107" s="85"/>
      <c r="E107" s="85"/>
      <c r="F107" s="85"/>
      <c r="G107" s="86">
        <v>0</v>
      </c>
      <c r="H107" s="88"/>
      <c r="I107" s="85"/>
      <c r="J107" s="85"/>
      <c r="K107" s="87">
        <v>0</v>
      </c>
    </row>
    <row r="108" spans="1:11" s="69" customFormat="1" ht="15" hidden="1" x14ac:dyDescent="0.2">
      <c r="A108" s="89"/>
      <c r="B108" s="90" t="s">
        <v>283</v>
      </c>
      <c r="C108" s="83"/>
      <c r="D108" s="85"/>
      <c r="E108" s="85"/>
      <c r="F108" s="85"/>
      <c r="G108" s="86">
        <v>0</v>
      </c>
      <c r="H108" s="88"/>
      <c r="I108" s="85"/>
      <c r="J108" s="85"/>
      <c r="K108" s="87">
        <v>0</v>
      </c>
    </row>
    <row r="109" spans="1:11" s="69" customFormat="1" ht="15" hidden="1" x14ac:dyDescent="0.2">
      <c r="A109" s="89"/>
      <c r="B109" s="90" t="s">
        <v>284</v>
      </c>
      <c r="C109" s="83"/>
      <c r="D109" s="85"/>
      <c r="E109" s="85"/>
      <c r="F109" s="85"/>
      <c r="G109" s="86">
        <v>0</v>
      </c>
      <c r="H109" s="88"/>
      <c r="I109" s="85"/>
      <c r="J109" s="85"/>
      <c r="K109" s="87">
        <v>0</v>
      </c>
    </row>
    <row r="110" spans="1:11" s="69" customFormat="1" ht="15" hidden="1" x14ac:dyDescent="0.2">
      <c r="A110" s="89"/>
      <c r="B110" s="90" t="s">
        <v>285</v>
      </c>
      <c r="C110" s="83"/>
      <c r="D110" s="85"/>
      <c r="E110" s="85"/>
      <c r="F110" s="85"/>
      <c r="G110" s="86">
        <v>0</v>
      </c>
      <c r="H110" s="88"/>
      <c r="I110" s="85"/>
      <c r="J110" s="85"/>
      <c r="K110" s="87">
        <v>0</v>
      </c>
    </row>
    <row r="111" spans="1:11" s="69" customFormat="1" ht="15" hidden="1" x14ac:dyDescent="0.2">
      <c r="A111" s="89"/>
      <c r="B111" s="90" t="s">
        <v>286</v>
      </c>
      <c r="C111" s="83"/>
      <c r="D111" s="85"/>
      <c r="E111" s="85"/>
      <c r="F111" s="85"/>
      <c r="G111" s="86">
        <v>0</v>
      </c>
      <c r="H111" s="88"/>
      <c r="I111" s="85"/>
      <c r="J111" s="85"/>
      <c r="K111" s="87">
        <v>0</v>
      </c>
    </row>
    <row r="112" spans="1:11" s="69" customFormat="1" ht="15" hidden="1" x14ac:dyDescent="0.2">
      <c r="A112" s="89"/>
      <c r="B112" s="90" t="s">
        <v>287</v>
      </c>
      <c r="C112" s="83"/>
      <c r="D112" s="85"/>
      <c r="E112" s="85"/>
      <c r="F112" s="85"/>
      <c r="G112" s="86">
        <v>0</v>
      </c>
      <c r="H112" s="88"/>
      <c r="I112" s="85"/>
      <c r="J112" s="85"/>
      <c r="K112" s="87">
        <v>0</v>
      </c>
    </row>
    <row r="113" spans="1:11" s="69" customFormat="1" ht="15" hidden="1" x14ac:dyDescent="0.2">
      <c r="A113" s="89"/>
      <c r="B113" s="90" t="s">
        <v>288</v>
      </c>
      <c r="C113" s="83"/>
      <c r="D113" s="85"/>
      <c r="E113" s="85"/>
      <c r="F113" s="85"/>
      <c r="G113" s="86">
        <v>0</v>
      </c>
      <c r="H113" s="88"/>
      <c r="I113" s="85"/>
      <c r="J113" s="85"/>
      <c r="K113" s="87">
        <v>0</v>
      </c>
    </row>
    <row r="114" spans="1:11" s="69" customFormat="1" ht="15" hidden="1" x14ac:dyDescent="0.2">
      <c r="A114" s="89"/>
      <c r="B114" s="90" t="s">
        <v>289</v>
      </c>
      <c r="C114" s="83"/>
      <c r="D114" s="85"/>
      <c r="E114" s="85"/>
      <c r="F114" s="85"/>
      <c r="G114" s="86">
        <v>0</v>
      </c>
      <c r="H114" s="88"/>
      <c r="I114" s="85"/>
      <c r="J114" s="85"/>
      <c r="K114" s="87">
        <v>0</v>
      </c>
    </row>
    <row r="115" spans="1:11" s="69" customFormat="1" ht="15" hidden="1" x14ac:dyDescent="0.2">
      <c r="A115" s="89"/>
      <c r="B115" s="90" t="s">
        <v>290</v>
      </c>
      <c r="C115" s="83"/>
      <c r="D115" s="85"/>
      <c r="E115" s="85"/>
      <c r="F115" s="85"/>
      <c r="G115" s="86">
        <v>0</v>
      </c>
      <c r="H115" s="88"/>
      <c r="I115" s="85"/>
      <c r="J115" s="85"/>
      <c r="K115" s="87">
        <v>0</v>
      </c>
    </row>
    <row r="116" spans="1:11" s="69" customFormat="1" ht="15" hidden="1" x14ac:dyDescent="0.2">
      <c r="A116" s="89"/>
      <c r="B116" s="90" t="s">
        <v>291</v>
      </c>
      <c r="C116" s="83"/>
      <c r="D116" s="85"/>
      <c r="E116" s="85"/>
      <c r="F116" s="85"/>
      <c r="G116" s="86">
        <v>0</v>
      </c>
      <c r="H116" s="88"/>
      <c r="I116" s="85"/>
      <c r="J116" s="85"/>
      <c r="K116" s="87">
        <v>0</v>
      </c>
    </row>
    <row r="117" spans="1:11" s="69" customFormat="1" ht="15" hidden="1" x14ac:dyDescent="0.2">
      <c r="A117" s="89"/>
      <c r="B117" s="90" t="s">
        <v>292</v>
      </c>
      <c r="C117" s="83"/>
      <c r="D117" s="85"/>
      <c r="E117" s="85"/>
      <c r="F117" s="85"/>
      <c r="G117" s="86">
        <v>0</v>
      </c>
      <c r="H117" s="88"/>
      <c r="I117" s="85"/>
      <c r="J117" s="85"/>
      <c r="K117" s="87">
        <v>0</v>
      </c>
    </row>
    <row r="118" spans="1:11" s="69" customFormat="1" ht="15" hidden="1" x14ac:dyDescent="0.2">
      <c r="A118" s="89"/>
      <c r="B118" s="90" t="s">
        <v>293</v>
      </c>
      <c r="C118" s="83"/>
      <c r="D118" s="85"/>
      <c r="E118" s="85"/>
      <c r="F118" s="85"/>
      <c r="G118" s="86">
        <v>0</v>
      </c>
      <c r="H118" s="88"/>
      <c r="I118" s="85"/>
      <c r="J118" s="85"/>
      <c r="K118" s="87">
        <v>0</v>
      </c>
    </row>
    <row r="119" spans="1:11" s="69" customFormat="1" ht="15" hidden="1" x14ac:dyDescent="0.2">
      <c r="A119" s="89"/>
      <c r="B119" s="90" t="s">
        <v>294</v>
      </c>
      <c r="C119" s="83"/>
      <c r="D119" s="85"/>
      <c r="E119" s="85"/>
      <c r="F119" s="85"/>
      <c r="G119" s="86">
        <v>0</v>
      </c>
      <c r="H119" s="88"/>
      <c r="I119" s="85"/>
      <c r="J119" s="85"/>
      <c r="K119" s="87">
        <v>0</v>
      </c>
    </row>
    <row r="120" spans="1:11" s="69" customFormat="1" ht="15" hidden="1" x14ac:dyDescent="0.2">
      <c r="A120" s="89"/>
      <c r="B120" s="90" t="s">
        <v>295</v>
      </c>
      <c r="C120" s="83"/>
      <c r="D120" s="85"/>
      <c r="E120" s="85"/>
      <c r="F120" s="85"/>
      <c r="G120" s="86">
        <v>0</v>
      </c>
      <c r="H120" s="88"/>
      <c r="I120" s="85"/>
      <c r="J120" s="85"/>
      <c r="K120" s="87">
        <v>0</v>
      </c>
    </row>
    <row r="121" spans="1:11" s="69" customFormat="1" ht="15" hidden="1" x14ac:dyDescent="0.2">
      <c r="A121" s="89"/>
      <c r="B121" s="90" t="s">
        <v>296</v>
      </c>
      <c r="C121" s="83"/>
      <c r="D121" s="85"/>
      <c r="E121" s="85"/>
      <c r="F121" s="85"/>
      <c r="G121" s="86">
        <v>0</v>
      </c>
      <c r="H121" s="88"/>
      <c r="I121" s="85"/>
      <c r="J121" s="85"/>
      <c r="K121" s="87">
        <v>0</v>
      </c>
    </row>
    <row r="122" spans="1:11" s="69" customFormat="1" ht="15" hidden="1" x14ac:dyDescent="0.2">
      <c r="A122" s="89"/>
      <c r="B122" s="90" t="s">
        <v>297</v>
      </c>
      <c r="C122" s="83"/>
      <c r="D122" s="85"/>
      <c r="E122" s="85"/>
      <c r="F122" s="85"/>
      <c r="G122" s="86">
        <v>0</v>
      </c>
      <c r="H122" s="88"/>
      <c r="I122" s="85"/>
      <c r="J122" s="85"/>
      <c r="K122" s="87">
        <v>0</v>
      </c>
    </row>
    <row r="123" spans="1:11" s="69" customFormat="1" ht="15" hidden="1" x14ac:dyDescent="0.2">
      <c r="A123" s="89"/>
      <c r="B123" s="90" t="s">
        <v>298</v>
      </c>
      <c r="C123" s="83"/>
      <c r="D123" s="85"/>
      <c r="E123" s="85"/>
      <c r="F123" s="85"/>
      <c r="G123" s="86">
        <v>0</v>
      </c>
      <c r="H123" s="88"/>
      <c r="I123" s="85"/>
      <c r="J123" s="85"/>
      <c r="K123" s="87">
        <v>0</v>
      </c>
    </row>
    <row r="124" spans="1:11" s="69" customFormat="1" ht="15" hidden="1" x14ac:dyDescent="0.2">
      <c r="A124" s="89"/>
      <c r="B124" s="90" t="s">
        <v>299</v>
      </c>
      <c r="C124" s="83"/>
      <c r="D124" s="85"/>
      <c r="E124" s="85"/>
      <c r="F124" s="85"/>
      <c r="G124" s="86">
        <v>0</v>
      </c>
      <c r="H124" s="88"/>
      <c r="I124" s="85"/>
      <c r="J124" s="85"/>
      <c r="K124" s="87">
        <v>0</v>
      </c>
    </row>
    <row r="125" spans="1:11" s="69" customFormat="1" ht="15" hidden="1" x14ac:dyDescent="0.2">
      <c r="A125" s="89"/>
      <c r="B125" s="90" t="s">
        <v>300</v>
      </c>
      <c r="C125" s="83"/>
      <c r="D125" s="85"/>
      <c r="E125" s="85"/>
      <c r="F125" s="85"/>
      <c r="G125" s="86">
        <v>0</v>
      </c>
      <c r="H125" s="88"/>
      <c r="I125" s="85"/>
      <c r="J125" s="85"/>
      <c r="K125" s="87">
        <v>0</v>
      </c>
    </row>
    <row r="126" spans="1:11" s="69" customFormat="1" ht="15" hidden="1" x14ac:dyDescent="0.2">
      <c r="A126" s="89"/>
      <c r="B126" s="90" t="s">
        <v>301</v>
      </c>
      <c r="C126" s="83"/>
      <c r="D126" s="85"/>
      <c r="E126" s="85"/>
      <c r="F126" s="85"/>
      <c r="G126" s="86">
        <v>0</v>
      </c>
      <c r="H126" s="88"/>
      <c r="I126" s="85"/>
      <c r="J126" s="85"/>
      <c r="K126" s="87">
        <v>0</v>
      </c>
    </row>
    <row r="127" spans="1:11" s="69" customFormat="1" ht="15" hidden="1" x14ac:dyDescent="0.2">
      <c r="A127" s="89"/>
      <c r="B127" s="90" t="s">
        <v>302</v>
      </c>
      <c r="C127" s="83"/>
      <c r="D127" s="85"/>
      <c r="E127" s="85"/>
      <c r="F127" s="85"/>
      <c r="G127" s="86">
        <v>0</v>
      </c>
      <c r="H127" s="88"/>
      <c r="I127" s="85"/>
      <c r="J127" s="85"/>
      <c r="K127" s="87">
        <v>0</v>
      </c>
    </row>
    <row r="128" spans="1:11" s="69" customFormat="1" ht="15" hidden="1" x14ac:dyDescent="0.2">
      <c r="A128" s="89"/>
      <c r="B128" s="90" t="s">
        <v>303</v>
      </c>
      <c r="C128" s="83"/>
      <c r="D128" s="85"/>
      <c r="E128" s="85"/>
      <c r="F128" s="85"/>
      <c r="G128" s="86">
        <v>0</v>
      </c>
      <c r="H128" s="88"/>
      <c r="I128" s="85"/>
      <c r="J128" s="85"/>
      <c r="K128" s="87">
        <v>0</v>
      </c>
    </row>
    <row r="129" spans="1:11" s="69" customFormat="1" ht="15" hidden="1" x14ac:dyDescent="0.2">
      <c r="A129" s="89"/>
      <c r="B129" s="90" t="s">
        <v>304</v>
      </c>
      <c r="C129" s="83"/>
      <c r="D129" s="85"/>
      <c r="E129" s="85"/>
      <c r="F129" s="85"/>
      <c r="G129" s="86">
        <v>0</v>
      </c>
      <c r="H129" s="88"/>
      <c r="I129" s="85"/>
      <c r="J129" s="85"/>
      <c r="K129" s="87">
        <v>0</v>
      </c>
    </row>
    <row r="130" spans="1:11" s="69" customFormat="1" ht="15" hidden="1" x14ac:dyDescent="0.2">
      <c r="A130" s="89"/>
      <c r="B130" s="90" t="s">
        <v>305</v>
      </c>
      <c r="C130" s="83"/>
      <c r="D130" s="85"/>
      <c r="E130" s="85"/>
      <c r="F130" s="85"/>
      <c r="G130" s="86">
        <v>0</v>
      </c>
      <c r="H130" s="88"/>
      <c r="I130" s="85"/>
      <c r="J130" s="85"/>
      <c r="K130" s="87">
        <v>0</v>
      </c>
    </row>
    <row r="131" spans="1:11" s="69" customFormat="1" ht="15" hidden="1" x14ac:dyDescent="0.2">
      <c r="A131" s="89"/>
      <c r="B131" s="90" t="s">
        <v>306</v>
      </c>
      <c r="C131" s="83"/>
      <c r="D131" s="85"/>
      <c r="E131" s="85"/>
      <c r="F131" s="85"/>
      <c r="G131" s="86">
        <v>0</v>
      </c>
      <c r="H131" s="88"/>
      <c r="I131" s="85"/>
      <c r="J131" s="85"/>
      <c r="K131" s="87">
        <v>0</v>
      </c>
    </row>
    <row r="132" spans="1:11" s="69" customFormat="1" ht="15" hidden="1" x14ac:dyDescent="0.2">
      <c r="A132" s="89"/>
      <c r="B132" s="90" t="s">
        <v>307</v>
      </c>
      <c r="C132" s="83"/>
      <c r="D132" s="85"/>
      <c r="E132" s="85"/>
      <c r="F132" s="85"/>
      <c r="G132" s="86">
        <v>0</v>
      </c>
      <c r="H132" s="88"/>
      <c r="I132" s="85"/>
      <c r="J132" s="85"/>
      <c r="K132" s="87">
        <v>0</v>
      </c>
    </row>
    <row r="133" spans="1:11" s="69" customFormat="1" ht="15" hidden="1" x14ac:dyDescent="0.2">
      <c r="A133" s="89"/>
      <c r="B133" s="90" t="s">
        <v>308</v>
      </c>
      <c r="C133" s="83"/>
      <c r="D133" s="85"/>
      <c r="E133" s="85"/>
      <c r="F133" s="85"/>
      <c r="G133" s="86">
        <v>0</v>
      </c>
      <c r="H133" s="88"/>
      <c r="I133" s="85"/>
      <c r="J133" s="85"/>
      <c r="K133" s="87">
        <v>0</v>
      </c>
    </row>
    <row r="134" spans="1:11" s="69" customFormat="1" ht="15" hidden="1" x14ac:dyDescent="0.2">
      <c r="A134" s="89"/>
      <c r="B134" s="90" t="s">
        <v>309</v>
      </c>
      <c r="C134" s="83"/>
      <c r="D134" s="85"/>
      <c r="E134" s="85"/>
      <c r="F134" s="85"/>
      <c r="G134" s="86">
        <v>0</v>
      </c>
      <c r="H134" s="88"/>
      <c r="I134" s="85"/>
      <c r="J134" s="85"/>
      <c r="K134" s="87">
        <v>0</v>
      </c>
    </row>
    <row r="135" spans="1:11" s="69" customFormat="1" ht="15" hidden="1" x14ac:dyDescent="0.2">
      <c r="A135" s="89"/>
      <c r="B135" s="90" t="s">
        <v>310</v>
      </c>
      <c r="C135" s="83"/>
      <c r="D135" s="85"/>
      <c r="E135" s="85"/>
      <c r="F135" s="85"/>
      <c r="G135" s="86">
        <v>0</v>
      </c>
      <c r="H135" s="88"/>
      <c r="I135" s="85"/>
      <c r="J135" s="85"/>
      <c r="K135" s="87">
        <v>0</v>
      </c>
    </row>
    <row r="136" spans="1:11" s="69" customFormat="1" ht="15" hidden="1" x14ac:dyDescent="0.2">
      <c r="A136" s="89"/>
      <c r="B136" s="90" t="s">
        <v>311</v>
      </c>
      <c r="C136" s="83"/>
      <c r="D136" s="85"/>
      <c r="E136" s="85"/>
      <c r="F136" s="85"/>
      <c r="G136" s="86">
        <v>0</v>
      </c>
      <c r="H136" s="88"/>
      <c r="I136" s="85"/>
      <c r="J136" s="85"/>
      <c r="K136" s="87">
        <v>0</v>
      </c>
    </row>
    <row r="137" spans="1:11" s="69" customFormat="1" ht="15" hidden="1" x14ac:dyDescent="0.2">
      <c r="A137" s="89"/>
      <c r="B137" s="90" t="s">
        <v>312</v>
      </c>
      <c r="C137" s="83"/>
      <c r="D137" s="85"/>
      <c r="E137" s="85"/>
      <c r="F137" s="85"/>
      <c r="G137" s="86">
        <v>0</v>
      </c>
      <c r="H137" s="88"/>
      <c r="I137" s="85"/>
      <c r="J137" s="85"/>
      <c r="K137" s="87">
        <v>0</v>
      </c>
    </row>
    <row r="138" spans="1:11" s="69" customFormat="1" ht="15" hidden="1" x14ac:dyDescent="0.2">
      <c r="A138" s="89"/>
      <c r="B138" s="90" t="s">
        <v>313</v>
      </c>
      <c r="C138" s="83"/>
      <c r="D138" s="85"/>
      <c r="E138" s="85"/>
      <c r="F138" s="85"/>
      <c r="G138" s="86">
        <v>0</v>
      </c>
      <c r="H138" s="88"/>
      <c r="I138" s="85"/>
      <c r="J138" s="85"/>
      <c r="K138" s="87">
        <v>0</v>
      </c>
    </row>
    <row r="139" spans="1:11" s="69" customFormat="1" ht="15" hidden="1" x14ac:dyDescent="0.2">
      <c r="A139" s="89"/>
      <c r="B139" s="90" t="s">
        <v>314</v>
      </c>
      <c r="C139" s="83"/>
      <c r="D139" s="85"/>
      <c r="E139" s="85"/>
      <c r="F139" s="85"/>
      <c r="G139" s="86">
        <v>0</v>
      </c>
      <c r="H139" s="88"/>
      <c r="I139" s="85"/>
      <c r="J139" s="85"/>
      <c r="K139" s="87">
        <v>0</v>
      </c>
    </row>
    <row r="140" spans="1:11" s="69" customFormat="1" ht="15" hidden="1" x14ac:dyDescent="0.2">
      <c r="A140" s="89"/>
      <c r="B140" s="90" t="s">
        <v>315</v>
      </c>
      <c r="C140" s="83"/>
      <c r="D140" s="85"/>
      <c r="E140" s="85"/>
      <c r="F140" s="85"/>
      <c r="G140" s="86">
        <v>0</v>
      </c>
      <c r="H140" s="88"/>
      <c r="I140" s="85"/>
      <c r="J140" s="85"/>
      <c r="K140" s="87">
        <v>0</v>
      </c>
    </row>
    <row r="141" spans="1:11" s="69" customFormat="1" ht="15" hidden="1" x14ac:dyDescent="0.2">
      <c r="A141" s="89"/>
      <c r="B141" s="90" t="s">
        <v>316</v>
      </c>
      <c r="C141" s="83"/>
      <c r="D141" s="85"/>
      <c r="E141" s="85"/>
      <c r="F141" s="85"/>
      <c r="G141" s="86">
        <v>0</v>
      </c>
      <c r="H141" s="88"/>
      <c r="I141" s="85"/>
      <c r="J141" s="85"/>
      <c r="K141" s="87">
        <v>0</v>
      </c>
    </row>
    <row r="142" spans="1:11" s="69" customFormat="1" ht="15" hidden="1" x14ac:dyDescent="0.2">
      <c r="A142" s="89"/>
      <c r="B142" s="90" t="s">
        <v>317</v>
      </c>
      <c r="C142" s="83"/>
      <c r="D142" s="85"/>
      <c r="E142" s="85"/>
      <c r="F142" s="85"/>
      <c r="G142" s="86">
        <v>0</v>
      </c>
      <c r="H142" s="88"/>
      <c r="I142" s="85"/>
      <c r="J142" s="85"/>
      <c r="K142" s="87">
        <v>0</v>
      </c>
    </row>
    <row r="143" spans="1:11" s="69" customFormat="1" ht="15" hidden="1" x14ac:dyDescent="0.2">
      <c r="A143" s="89"/>
      <c r="B143" s="90" t="s">
        <v>318</v>
      </c>
      <c r="C143" s="83"/>
      <c r="D143" s="85"/>
      <c r="E143" s="85"/>
      <c r="F143" s="85"/>
      <c r="G143" s="86">
        <v>0</v>
      </c>
      <c r="H143" s="88"/>
      <c r="I143" s="85"/>
      <c r="J143" s="85"/>
      <c r="K143" s="87">
        <v>0</v>
      </c>
    </row>
    <row r="144" spans="1:11" s="69" customFormat="1" ht="15" hidden="1" x14ac:dyDescent="0.2">
      <c r="A144" s="89"/>
      <c r="B144" s="90" t="s">
        <v>319</v>
      </c>
      <c r="C144" s="83"/>
      <c r="D144" s="85"/>
      <c r="E144" s="85"/>
      <c r="F144" s="85"/>
      <c r="G144" s="86">
        <v>0</v>
      </c>
      <c r="H144" s="88"/>
      <c r="I144" s="85"/>
      <c r="J144" s="85"/>
      <c r="K144" s="87">
        <v>0</v>
      </c>
    </row>
    <row r="145" spans="1:11" s="69" customFormat="1" ht="15" hidden="1" x14ac:dyDescent="0.2">
      <c r="A145" s="89"/>
      <c r="B145" s="90" t="s">
        <v>320</v>
      </c>
      <c r="C145" s="83"/>
      <c r="D145" s="85"/>
      <c r="E145" s="85"/>
      <c r="F145" s="85"/>
      <c r="G145" s="86">
        <v>0</v>
      </c>
      <c r="H145" s="88"/>
      <c r="I145" s="85"/>
      <c r="J145" s="85"/>
      <c r="K145" s="87">
        <v>0</v>
      </c>
    </row>
    <row r="146" spans="1:11" s="69" customFormat="1" ht="15" hidden="1" x14ac:dyDescent="0.2">
      <c r="A146" s="89"/>
      <c r="B146" s="90" t="s">
        <v>321</v>
      </c>
      <c r="C146" s="83"/>
      <c r="D146" s="85"/>
      <c r="E146" s="85"/>
      <c r="F146" s="85"/>
      <c r="G146" s="86">
        <v>0</v>
      </c>
      <c r="H146" s="88"/>
      <c r="I146" s="85"/>
      <c r="J146" s="85"/>
      <c r="K146" s="87">
        <v>0</v>
      </c>
    </row>
    <row r="147" spans="1:11" s="69" customFormat="1" ht="15" hidden="1" x14ac:dyDescent="0.2">
      <c r="A147" s="89"/>
      <c r="B147" s="90" t="s">
        <v>322</v>
      </c>
      <c r="C147" s="83"/>
      <c r="D147" s="85"/>
      <c r="E147" s="85"/>
      <c r="F147" s="85"/>
      <c r="G147" s="86">
        <v>0</v>
      </c>
      <c r="H147" s="88"/>
      <c r="I147" s="85"/>
      <c r="J147" s="85"/>
      <c r="K147" s="87">
        <v>0</v>
      </c>
    </row>
    <row r="148" spans="1:11" s="69" customFormat="1" ht="15" hidden="1" x14ac:dyDescent="0.2">
      <c r="A148" s="89"/>
      <c r="B148" s="90" t="s">
        <v>323</v>
      </c>
      <c r="C148" s="83"/>
      <c r="D148" s="85"/>
      <c r="E148" s="85"/>
      <c r="F148" s="85"/>
      <c r="G148" s="86">
        <v>0</v>
      </c>
      <c r="H148" s="88"/>
      <c r="I148" s="85"/>
      <c r="J148" s="85"/>
      <c r="K148" s="87">
        <v>0</v>
      </c>
    </row>
    <row r="149" spans="1:11" s="69" customFormat="1" ht="15" hidden="1" x14ac:dyDescent="0.2">
      <c r="A149" s="89"/>
      <c r="B149" s="90" t="s">
        <v>324</v>
      </c>
      <c r="C149" s="83"/>
      <c r="D149" s="85"/>
      <c r="E149" s="85"/>
      <c r="F149" s="85"/>
      <c r="G149" s="86">
        <v>0</v>
      </c>
      <c r="H149" s="88"/>
      <c r="I149" s="85"/>
      <c r="J149" s="85"/>
      <c r="K149" s="87">
        <v>0</v>
      </c>
    </row>
    <row r="150" spans="1:11" s="69" customFormat="1" ht="15" hidden="1" x14ac:dyDescent="0.2">
      <c r="A150" s="89"/>
      <c r="B150" s="90" t="s">
        <v>325</v>
      </c>
      <c r="C150" s="83"/>
      <c r="D150" s="85"/>
      <c r="E150" s="85"/>
      <c r="F150" s="85"/>
      <c r="G150" s="86">
        <v>0</v>
      </c>
      <c r="H150" s="88"/>
      <c r="I150" s="85"/>
      <c r="J150" s="85"/>
      <c r="K150" s="87">
        <v>0</v>
      </c>
    </row>
    <row r="151" spans="1:11" s="69" customFormat="1" ht="15" hidden="1" x14ac:dyDescent="0.2">
      <c r="A151" s="89"/>
      <c r="B151" s="90" t="s">
        <v>326</v>
      </c>
      <c r="C151" s="83"/>
      <c r="D151" s="85"/>
      <c r="E151" s="85"/>
      <c r="F151" s="85"/>
      <c r="G151" s="86">
        <v>0</v>
      </c>
      <c r="H151" s="88"/>
      <c r="I151" s="85"/>
      <c r="J151" s="85"/>
      <c r="K151" s="87">
        <v>0</v>
      </c>
    </row>
    <row r="152" spans="1:11" s="69" customFormat="1" ht="15" hidden="1" x14ac:dyDescent="0.2">
      <c r="A152" s="89"/>
      <c r="B152" s="90" t="s">
        <v>327</v>
      </c>
      <c r="C152" s="83"/>
      <c r="D152" s="85"/>
      <c r="E152" s="85"/>
      <c r="F152" s="85"/>
      <c r="G152" s="86">
        <v>0</v>
      </c>
      <c r="H152" s="88"/>
      <c r="I152" s="85"/>
      <c r="J152" s="85"/>
      <c r="K152" s="87">
        <v>0</v>
      </c>
    </row>
    <row r="153" spans="1:11" s="69" customFormat="1" ht="15" hidden="1" x14ac:dyDescent="0.2">
      <c r="A153" s="89"/>
      <c r="B153" s="90" t="s">
        <v>328</v>
      </c>
      <c r="C153" s="83"/>
      <c r="D153" s="85"/>
      <c r="E153" s="85"/>
      <c r="F153" s="85"/>
      <c r="G153" s="86">
        <v>0</v>
      </c>
      <c r="H153" s="88"/>
      <c r="I153" s="85"/>
      <c r="J153" s="85"/>
      <c r="K153" s="87">
        <v>0</v>
      </c>
    </row>
    <row r="154" spans="1:11" s="69" customFormat="1" ht="15" hidden="1" x14ac:dyDescent="0.2">
      <c r="A154" s="89"/>
      <c r="B154" s="90" t="s">
        <v>329</v>
      </c>
      <c r="C154" s="83"/>
      <c r="D154" s="85"/>
      <c r="E154" s="85"/>
      <c r="F154" s="85"/>
      <c r="G154" s="86">
        <v>0</v>
      </c>
      <c r="H154" s="88"/>
      <c r="I154" s="85"/>
      <c r="J154" s="85"/>
      <c r="K154" s="87">
        <v>0</v>
      </c>
    </row>
    <row r="155" spans="1:11" s="69" customFormat="1" ht="15" hidden="1" x14ac:dyDescent="0.2">
      <c r="A155" s="89"/>
      <c r="B155" s="90" t="s">
        <v>330</v>
      </c>
      <c r="C155" s="83"/>
      <c r="D155" s="85"/>
      <c r="E155" s="85"/>
      <c r="F155" s="85"/>
      <c r="G155" s="86">
        <v>0</v>
      </c>
      <c r="H155" s="88"/>
      <c r="I155" s="85"/>
      <c r="J155" s="85"/>
      <c r="K155" s="87">
        <v>0</v>
      </c>
    </row>
    <row r="156" spans="1:11" s="69" customFormat="1" ht="15" hidden="1" x14ac:dyDescent="0.2">
      <c r="A156" s="89"/>
      <c r="B156" s="90" t="s">
        <v>331</v>
      </c>
      <c r="C156" s="83"/>
      <c r="D156" s="85"/>
      <c r="E156" s="85"/>
      <c r="F156" s="85"/>
      <c r="G156" s="86">
        <v>0</v>
      </c>
      <c r="H156" s="88"/>
      <c r="I156" s="85"/>
      <c r="J156" s="85"/>
      <c r="K156" s="87">
        <v>0</v>
      </c>
    </row>
    <row r="157" spans="1:11" s="69" customFormat="1" ht="15" hidden="1" x14ac:dyDescent="0.2">
      <c r="A157" s="89"/>
      <c r="B157" s="90" t="s">
        <v>332</v>
      </c>
      <c r="C157" s="83"/>
      <c r="D157" s="85"/>
      <c r="E157" s="85"/>
      <c r="F157" s="85"/>
      <c r="G157" s="86">
        <v>0</v>
      </c>
      <c r="H157" s="88"/>
      <c r="I157" s="85"/>
      <c r="J157" s="85"/>
      <c r="K157" s="87">
        <v>0</v>
      </c>
    </row>
    <row r="158" spans="1:11" s="69" customFormat="1" ht="15" hidden="1" x14ac:dyDescent="0.2">
      <c r="A158" s="89"/>
      <c r="B158" s="90" t="s">
        <v>333</v>
      </c>
      <c r="C158" s="83"/>
      <c r="D158" s="85"/>
      <c r="E158" s="85"/>
      <c r="F158" s="85"/>
      <c r="G158" s="86">
        <v>0</v>
      </c>
      <c r="H158" s="88"/>
      <c r="I158" s="85"/>
      <c r="J158" s="85"/>
      <c r="K158" s="87">
        <v>0</v>
      </c>
    </row>
    <row r="159" spans="1:11" s="69" customFormat="1" ht="15" hidden="1" x14ac:dyDescent="0.2">
      <c r="A159" s="89"/>
      <c r="B159" s="90" t="s">
        <v>334</v>
      </c>
      <c r="C159" s="83"/>
      <c r="D159" s="85"/>
      <c r="E159" s="85"/>
      <c r="F159" s="85"/>
      <c r="G159" s="86">
        <v>0</v>
      </c>
      <c r="H159" s="88"/>
      <c r="I159" s="85"/>
      <c r="J159" s="85"/>
      <c r="K159" s="87">
        <v>0</v>
      </c>
    </row>
    <row r="160" spans="1:11" s="69" customFormat="1" ht="15" hidden="1" x14ac:dyDescent="0.2">
      <c r="A160" s="89"/>
      <c r="B160" s="90" t="s">
        <v>335</v>
      </c>
      <c r="C160" s="83"/>
      <c r="D160" s="85"/>
      <c r="E160" s="85"/>
      <c r="F160" s="85"/>
      <c r="G160" s="86">
        <v>0</v>
      </c>
      <c r="H160" s="88"/>
      <c r="I160" s="85"/>
      <c r="J160" s="85"/>
      <c r="K160" s="87">
        <v>0</v>
      </c>
    </row>
    <row r="161" spans="1:11" s="69" customFormat="1" ht="15" hidden="1" x14ac:dyDescent="0.2">
      <c r="A161" s="89"/>
      <c r="B161" s="90" t="s">
        <v>336</v>
      </c>
      <c r="C161" s="83"/>
      <c r="D161" s="85"/>
      <c r="E161" s="85"/>
      <c r="F161" s="85"/>
      <c r="G161" s="86">
        <v>0</v>
      </c>
      <c r="H161" s="88"/>
      <c r="I161" s="85"/>
      <c r="J161" s="85"/>
      <c r="K161" s="87">
        <v>0</v>
      </c>
    </row>
    <row r="162" spans="1:11" s="69" customFormat="1" ht="15" hidden="1" x14ac:dyDescent="0.2">
      <c r="A162" s="89"/>
      <c r="B162" s="90" t="s">
        <v>337</v>
      </c>
      <c r="C162" s="83"/>
      <c r="D162" s="85"/>
      <c r="E162" s="85"/>
      <c r="F162" s="85"/>
      <c r="G162" s="86">
        <v>0</v>
      </c>
      <c r="H162" s="88"/>
      <c r="I162" s="85"/>
      <c r="J162" s="85"/>
      <c r="K162" s="87">
        <v>0</v>
      </c>
    </row>
    <row r="163" spans="1:11" s="69" customFormat="1" ht="15" hidden="1" x14ac:dyDescent="0.2">
      <c r="A163" s="89"/>
      <c r="B163" s="90" t="s">
        <v>338</v>
      </c>
      <c r="C163" s="83"/>
      <c r="D163" s="85"/>
      <c r="E163" s="85"/>
      <c r="F163" s="85"/>
      <c r="G163" s="86">
        <v>0</v>
      </c>
      <c r="H163" s="88"/>
      <c r="I163" s="85"/>
      <c r="J163" s="85"/>
      <c r="K163" s="87">
        <v>0</v>
      </c>
    </row>
    <row r="164" spans="1:11" s="69" customFormat="1" ht="15" hidden="1" x14ac:dyDescent="0.2">
      <c r="A164" s="89"/>
      <c r="B164" s="90" t="s">
        <v>339</v>
      </c>
      <c r="C164" s="83"/>
      <c r="D164" s="85"/>
      <c r="E164" s="85"/>
      <c r="F164" s="85"/>
      <c r="G164" s="86">
        <v>0</v>
      </c>
      <c r="H164" s="88"/>
      <c r="I164" s="85"/>
      <c r="J164" s="85"/>
      <c r="K164" s="87">
        <v>0</v>
      </c>
    </row>
    <row r="165" spans="1:11" s="69" customFormat="1" ht="15" hidden="1" x14ac:dyDescent="0.2">
      <c r="A165" s="89"/>
      <c r="B165" s="90" t="s">
        <v>340</v>
      </c>
      <c r="C165" s="83"/>
      <c r="D165" s="85"/>
      <c r="E165" s="85"/>
      <c r="F165" s="85"/>
      <c r="G165" s="86">
        <v>0</v>
      </c>
      <c r="H165" s="88"/>
      <c r="I165" s="85"/>
      <c r="J165" s="85"/>
      <c r="K165" s="87">
        <v>0</v>
      </c>
    </row>
    <row r="166" spans="1:11" s="69" customFormat="1" ht="15" hidden="1" x14ac:dyDescent="0.2">
      <c r="A166" s="89"/>
      <c r="B166" s="90" t="s">
        <v>341</v>
      </c>
      <c r="C166" s="83"/>
      <c r="D166" s="85"/>
      <c r="E166" s="85"/>
      <c r="F166" s="85"/>
      <c r="G166" s="86">
        <v>0</v>
      </c>
      <c r="H166" s="88"/>
      <c r="I166" s="85"/>
      <c r="J166" s="85"/>
      <c r="K166" s="87">
        <v>0</v>
      </c>
    </row>
    <row r="167" spans="1:11" s="69" customFormat="1" ht="15" hidden="1" x14ac:dyDescent="0.2">
      <c r="A167" s="89"/>
      <c r="B167" s="90" t="s">
        <v>342</v>
      </c>
      <c r="C167" s="83"/>
      <c r="D167" s="85"/>
      <c r="E167" s="85"/>
      <c r="F167" s="85"/>
      <c r="G167" s="86">
        <v>0</v>
      </c>
      <c r="H167" s="88"/>
      <c r="I167" s="85"/>
      <c r="J167" s="85"/>
      <c r="K167" s="87">
        <v>0</v>
      </c>
    </row>
    <row r="168" spans="1:11" s="69" customFormat="1" ht="15" hidden="1" x14ac:dyDescent="0.2">
      <c r="A168" s="89"/>
      <c r="B168" s="90" t="s">
        <v>343</v>
      </c>
      <c r="C168" s="83"/>
      <c r="D168" s="85"/>
      <c r="E168" s="85"/>
      <c r="F168" s="85"/>
      <c r="G168" s="86">
        <v>0</v>
      </c>
      <c r="H168" s="88"/>
      <c r="I168" s="85"/>
      <c r="J168" s="85"/>
      <c r="K168" s="87">
        <v>0</v>
      </c>
    </row>
    <row r="169" spans="1:11" s="69" customFormat="1" ht="15" hidden="1" x14ac:dyDescent="0.2">
      <c r="A169" s="89"/>
      <c r="B169" s="90" t="s">
        <v>344</v>
      </c>
      <c r="C169" s="83"/>
      <c r="D169" s="85"/>
      <c r="E169" s="85"/>
      <c r="F169" s="85"/>
      <c r="G169" s="86">
        <v>0</v>
      </c>
      <c r="H169" s="88"/>
      <c r="I169" s="85"/>
      <c r="J169" s="85"/>
      <c r="K169" s="87">
        <v>0</v>
      </c>
    </row>
    <row r="170" spans="1:11" s="69" customFormat="1" ht="15" hidden="1" x14ac:dyDescent="0.2">
      <c r="A170" s="89"/>
      <c r="B170" s="90" t="s">
        <v>345</v>
      </c>
      <c r="C170" s="83"/>
      <c r="D170" s="85"/>
      <c r="E170" s="85"/>
      <c r="F170" s="85"/>
      <c r="G170" s="86">
        <v>0</v>
      </c>
      <c r="H170" s="88"/>
      <c r="I170" s="85"/>
      <c r="J170" s="85"/>
      <c r="K170" s="87">
        <v>0</v>
      </c>
    </row>
    <row r="171" spans="1:11" s="69" customFormat="1" ht="15" hidden="1" x14ac:dyDescent="0.2">
      <c r="A171" s="89"/>
      <c r="B171" s="90" t="s">
        <v>346</v>
      </c>
      <c r="C171" s="83"/>
      <c r="D171" s="85"/>
      <c r="E171" s="85"/>
      <c r="F171" s="85"/>
      <c r="G171" s="86">
        <v>0</v>
      </c>
      <c r="H171" s="88"/>
      <c r="I171" s="85"/>
      <c r="J171" s="85"/>
      <c r="K171" s="87">
        <v>0</v>
      </c>
    </row>
    <row r="172" spans="1:11" s="69" customFormat="1" ht="15" hidden="1" x14ac:dyDescent="0.2">
      <c r="A172" s="89"/>
      <c r="B172" s="90" t="s">
        <v>347</v>
      </c>
      <c r="C172" s="83"/>
      <c r="D172" s="85"/>
      <c r="E172" s="85"/>
      <c r="F172" s="85"/>
      <c r="G172" s="86">
        <v>0</v>
      </c>
      <c r="H172" s="88"/>
      <c r="I172" s="85"/>
      <c r="J172" s="85"/>
      <c r="K172" s="87">
        <v>0</v>
      </c>
    </row>
    <row r="173" spans="1:11" s="69" customFormat="1" ht="15" hidden="1" x14ac:dyDescent="0.2">
      <c r="A173" s="89"/>
      <c r="B173" s="90" t="s">
        <v>348</v>
      </c>
      <c r="C173" s="83"/>
      <c r="D173" s="85"/>
      <c r="E173" s="85"/>
      <c r="F173" s="85"/>
      <c r="G173" s="86">
        <v>0</v>
      </c>
      <c r="H173" s="88"/>
      <c r="I173" s="85"/>
      <c r="J173" s="85"/>
      <c r="K173" s="87">
        <v>0</v>
      </c>
    </row>
    <row r="174" spans="1:11" s="69" customFormat="1" ht="15" hidden="1" x14ac:dyDescent="0.2">
      <c r="A174" s="89"/>
      <c r="B174" s="90" t="s">
        <v>349</v>
      </c>
      <c r="C174" s="83"/>
      <c r="D174" s="85"/>
      <c r="E174" s="85"/>
      <c r="F174" s="85"/>
      <c r="G174" s="86">
        <v>0</v>
      </c>
      <c r="H174" s="88"/>
      <c r="I174" s="85"/>
      <c r="J174" s="85"/>
      <c r="K174" s="87">
        <v>0</v>
      </c>
    </row>
    <row r="175" spans="1:11" s="69" customFormat="1" ht="15" hidden="1" x14ac:dyDescent="0.2">
      <c r="A175" s="89"/>
      <c r="B175" s="90" t="s">
        <v>350</v>
      </c>
      <c r="C175" s="83"/>
      <c r="D175" s="85"/>
      <c r="E175" s="85"/>
      <c r="F175" s="85"/>
      <c r="G175" s="86">
        <v>0</v>
      </c>
      <c r="H175" s="88"/>
      <c r="I175" s="85"/>
      <c r="J175" s="85"/>
      <c r="K175" s="87">
        <v>0</v>
      </c>
    </row>
    <row r="176" spans="1:11" s="69" customFormat="1" ht="15" hidden="1" x14ac:dyDescent="0.2">
      <c r="A176" s="89"/>
      <c r="B176" s="90" t="s">
        <v>351</v>
      </c>
      <c r="C176" s="83"/>
      <c r="D176" s="85"/>
      <c r="E176" s="85"/>
      <c r="F176" s="85"/>
      <c r="G176" s="86">
        <v>0</v>
      </c>
      <c r="H176" s="88"/>
      <c r="I176" s="85"/>
      <c r="J176" s="85"/>
      <c r="K176" s="87">
        <v>0</v>
      </c>
    </row>
    <row r="177" spans="1:11" s="69" customFormat="1" ht="15" hidden="1" x14ac:dyDescent="0.2">
      <c r="A177" s="89"/>
      <c r="B177" s="90" t="s">
        <v>352</v>
      </c>
      <c r="C177" s="83"/>
      <c r="D177" s="85"/>
      <c r="E177" s="85"/>
      <c r="F177" s="85"/>
      <c r="G177" s="86">
        <v>0</v>
      </c>
      <c r="H177" s="88"/>
      <c r="I177" s="85"/>
      <c r="J177" s="85"/>
      <c r="K177" s="87">
        <v>0</v>
      </c>
    </row>
    <row r="178" spans="1:11" s="69" customFormat="1" ht="15" hidden="1" x14ac:dyDescent="0.2">
      <c r="A178" s="89"/>
      <c r="B178" s="90" t="s">
        <v>353</v>
      </c>
      <c r="C178" s="83"/>
      <c r="D178" s="85"/>
      <c r="E178" s="85"/>
      <c r="F178" s="85"/>
      <c r="G178" s="86">
        <v>0</v>
      </c>
      <c r="H178" s="88"/>
      <c r="I178" s="85"/>
      <c r="J178" s="85"/>
      <c r="K178" s="87">
        <v>0</v>
      </c>
    </row>
    <row r="179" spans="1:11" s="69" customFormat="1" ht="15" hidden="1" x14ac:dyDescent="0.2">
      <c r="A179" s="89"/>
      <c r="B179" s="90" t="s">
        <v>354</v>
      </c>
      <c r="C179" s="83"/>
      <c r="D179" s="85"/>
      <c r="E179" s="85"/>
      <c r="F179" s="85"/>
      <c r="G179" s="86">
        <v>0</v>
      </c>
      <c r="H179" s="88"/>
      <c r="I179" s="85"/>
      <c r="J179" s="85"/>
      <c r="K179" s="87">
        <v>0</v>
      </c>
    </row>
    <row r="180" spans="1:11" s="69" customFormat="1" ht="15" hidden="1" x14ac:dyDescent="0.2">
      <c r="A180" s="89"/>
      <c r="B180" s="90" t="s">
        <v>355</v>
      </c>
      <c r="C180" s="83"/>
      <c r="D180" s="85"/>
      <c r="E180" s="85"/>
      <c r="F180" s="85"/>
      <c r="G180" s="86">
        <v>0</v>
      </c>
      <c r="H180" s="88"/>
      <c r="I180" s="85"/>
      <c r="J180" s="85"/>
      <c r="K180" s="87">
        <v>0</v>
      </c>
    </row>
    <row r="181" spans="1:11" s="69" customFormat="1" ht="15" hidden="1" x14ac:dyDescent="0.2">
      <c r="A181" s="89"/>
      <c r="B181" s="90" t="s">
        <v>356</v>
      </c>
      <c r="C181" s="83"/>
      <c r="D181" s="85"/>
      <c r="E181" s="85"/>
      <c r="F181" s="85"/>
      <c r="G181" s="86">
        <v>0</v>
      </c>
      <c r="H181" s="88"/>
      <c r="I181" s="85"/>
      <c r="J181" s="85"/>
      <c r="K181" s="87">
        <v>0</v>
      </c>
    </row>
    <row r="182" spans="1:11" s="69" customFormat="1" ht="15" hidden="1" x14ac:dyDescent="0.2">
      <c r="A182" s="89"/>
      <c r="B182" s="90" t="s">
        <v>357</v>
      </c>
      <c r="C182" s="83"/>
      <c r="D182" s="85"/>
      <c r="E182" s="85"/>
      <c r="F182" s="85"/>
      <c r="G182" s="86">
        <v>0</v>
      </c>
      <c r="H182" s="88"/>
      <c r="I182" s="85"/>
      <c r="J182" s="85"/>
      <c r="K182" s="87">
        <v>0</v>
      </c>
    </row>
    <row r="183" spans="1:11" s="69" customFormat="1" ht="15" hidden="1" x14ac:dyDescent="0.2">
      <c r="A183" s="89"/>
      <c r="B183" s="90" t="s">
        <v>358</v>
      </c>
      <c r="C183" s="83"/>
      <c r="D183" s="85"/>
      <c r="E183" s="85"/>
      <c r="F183" s="85"/>
      <c r="G183" s="86">
        <v>0</v>
      </c>
      <c r="H183" s="88"/>
      <c r="I183" s="85"/>
      <c r="J183" s="85"/>
      <c r="K183" s="87">
        <v>0</v>
      </c>
    </row>
    <row r="184" spans="1:11" s="69" customFormat="1" ht="15" hidden="1" x14ac:dyDescent="0.2">
      <c r="A184" s="89"/>
      <c r="B184" s="90" t="s">
        <v>359</v>
      </c>
      <c r="C184" s="83"/>
      <c r="D184" s="85"/>
      <c r="E184" s="85"/>
      <c r="F184" s="85"/>
      <c r="G184" s="86">
        <v>0</v>
      </c>
      <c r="H184" s="88"/>
      <c r="I184" s="85"/>
      <c r="J184" s="85"/>
      <c r="K184" s="87">
        <v>0</v>
      </c>
    </row>
    <row r="185" spans="1:11" s="69" customFormat="1" ht="15" hidden="1" x14ac:dyDescent="0.2">
      <c r="A185" s="89"/>
      <c r="B185" s="90" t="s">
        <v>360</v>
      </c>
      <c r="C185" s="83"/>
      <c r="D185" s="85"/>
      <c r="E185" s="85"/>
      <c r="F185" s="85"/>
      <c r="G185" s="86">
        <v>0</v>
      </c>
      <c r="H185" s="88"/>
      <c r="I185" s="85"/>
      <c r="J185" s="85"/>
      <c r="K185" s="87">
        <v>0</v>
      </c>
    </row>
    <row r="186" spans="1:11" s="69" customFormat="1" ht="15" hidden="1" x14ac:dyDescent="0.2">
      <c r="A186" s="89"/>
      <c r="B186" s="90" t="s">
        <v>361</v>
      </c>
      <c r="C186" s="83"/>
      <c r="D186" s="85"/>
      <c r="E186" s="85"/>
      <c r="F186" s="85"/>
      <c r="G186" s="86">
        <v>0</v>
      </c>
      <c r="H186" s="88"/>
      <c r="I186" s="85"/>
      <c r="J186" s="85"/>
      <c r="K186" s="87">
        <v>0</v>
      </c>
    </row>
    <row r="187" spans="1:11" s="69" customFormat="1" ht="15" hidden="1" x14ac:dyDescent="0.2">
      <c r="A187" s="89"/>
      <c r="B187" s="90" t="s">
        <v>362</v>
      </c>
      <c r="C187" s="83"/>
      <c r="D187" s="85"/>
      <c r="E187" s="85"/>
      <c r="F187" s="85"/>
      <c r="G187" s="86">
        <v>0</v>
      </c>
      <c r="H187" s="88"/>
      <c r="I187" s="85"/>
      <c r="J187" s="85"/>
      <c r="K187" s="87">
        <v>0</v>
      </c>
    </row>
    <row r="188" spans="1:11" s="69" customFormat="1" ht="15" hidden="1" x14ac:dyDescent="0.2">
      <c r="A188" s="89"/>
      <c r="B188" s="90" t="s">
        <v>363</v>
      </c>
      <c r="C188" s="83"/>
      <c r="D188" s="85"/>
      <c r="E188" s="85"/>
      <c r="F188" s="85"/>
      <c r="G188" s="86">
        <v>0</v>
      </c>
      <c r="H188" s="88"/>
      <c r="I188" s="85"/>
      <c r="J188" s="85"/>
      <c r="K188" s="87">
        <v>0</v>
      </c>
    </row>
    <row r="189" spans="1:11" s="69" customFormat="1" ht="15" hidden="1" x14ac:dyDescent="0.2">
      <c r="A189" s="89"/>
      <c r="B189" s="90" t="s">
        <v>364</v>
      </c>
      <c r="C189" s="83"/>
      <c r="D189" s="85"/>
      <c r="E189" s="85"/>
      <c r="F189" s="85"/>
      <c r="G189" s="86">
        <v>0</v>
      </c>
      <c r="H189" s="88"/>
      <c r="I189" s="85"/>
      <c r="J189" s="85"/>
      <c r="K189" s="87">
        <v>0</v>
      </c>
    </row>
    <row r="190" spans="1:11" s="69" customFormat="1" ht="15" hidden="1" x14ac:dyDescent="0.2">
      <c r="A190" s="89"/>
      <c r="B190" s="90" t="s">
        <v>365</v>
      </c>
      <c r="C190" s="83"/>
      <c r="D190" s="85"/>
      <c r="E190" s="85"/>
      <c r="F190" s="85"/>
      <c r="G190" s="86">
        <v>0</v>
      </c>
      <c r="H190" s="88"/>
      <c r="I190" s="85"/>
      <c r="J190" s="85"/>
      <c r="K190" s="87">
        <v>0</v>
      </c>
    </row>
    <row r="191" spans="1:11" s="69" customFormat="1" ht="15" hidden="1" x14ac:dyDescent="0.2">
      <c r="A191" s="89"/>
      <c r="B191" s="90" t="s">
        <v>366</v>
      </c>
      <c r="C191" s="83"/>
      <c r="D191" s="85"/>
      <c r="E191" s="85"/>
      <c r="F191" s="85"/>
      <c r="G191" s="86">
        <v>0</v>
      </c>
      <c r="H191" s="88"/>
      <c r="I191" s="85"/>
      <c r="J191" s="85"/>
      <c r="K191" s="87">
        <v>0</v>
      </c>
    </row>
    <row r="192" spans="1:11" s="69" customFormat="1" ht="15" hidden="1" x14ac:dyDescent="0.2">
      <c r="A192" s="89"/>
      <c r="B192" s="90" t="s">
        <v>367</v>
      </c>
      <c r="C192" s="83"/>
      <c r="D192" s="85"/>
      <c r="E192" s="85"/>
      <c r="F192" s="85"/>
      <c r="G192" s="86">
        <v>0</v>
      </c>
      <c r="H192" s="88"/>
      <c r="I192" s="85"/>
      <c r="J192" s="85"/>
      <c r="K192" s="87">
        <v>0</v>
      </c>
    </row>
    <row r="193" spans="1:11" s="69" customFormat="1" ht="15" hidden="1" x14ac:dyDescent="0.2">
      <c r="A193" s="89"/>
      <c r="B193" s="90" t="s">
        <v>368</v>
      </c>
      <c r="C193" s="83"/>
      <c r="D193" s="85"/>
      <c r="E193" s="85"/>
      <c r="F193" s="85"/>
      <c r="G193" s="86">
        <v>0</v>
      </c>
      <c r="H193" s="88"/>
      <c r="I193" s="85"/>
      <c r="J193" s="85"/>
      <c r="K193" s="87">
        <v>0</v>
      </c>
    </row>
    <row r="194" spans="1:11" s="69" customFormat="1" ht="15" hidden="1" x14ac:dyDescent="0.2">
      <c r="A194" s="89"/>
      <c r="B194" s="90" t="s">
        <v>369</v>
      </c>
      <c r="C194" s="83"/>
      <c r="D194" s="85"/>
      <c r="E194" s="85"/>
      <c r="F194" s="85"/>
      <c r="G194" s="86">
        <v>0</v>
      </c>
      <c r="H194" s="88"/>
      <c r="I194" s="85"/>
      <c r="J194" s="85"/>
      <c r="K194" s="87">
        <v>0</v>
      </c>
    </row>
    <row r="195" spans="1:11" s="69" customFormat="1" ht="15" hidden="1" x14ac:dyDescent="0.2">
      <c r="A195" s="89"/>
      <c r="B195" s="90" t="s">
        <v>370</v>
      </c>
      <c r="C195" s="83"/>
      <c r="D195" s="85"/>
      <c r="E195" s="85"/>
      <c r="F195" s="85"/>
      <c r="G195" s="86">
        <v>0</v>
      </c>
      <c r="H195" s="88"/>
      <c r="I195" s="85"/>
      <c r="J195" s="85"/>
      <c r="K195" s="87">
        <v>0</v>
      </c>
    </row>
    <row r="196" spans="1:11" s="69" customFormat="1" ht="15" hidden="1" x14ac:dyDescent="0.2">
      <c r="A196" s="89"/>
      <c r="B196" s="90" t="s">
        <v>371</v>
      </c>
      <c r="C196" s="83"/>
      <c r="D196" s="85"/>
      <c r="E196" s="85"/>
      <c r="F196" s="85"/>
      <c r="G196" s="86">
        <v>0</v>
      </c>
      <c r="H196" s="88"/>
      <c r="I196" s="85"/>
      <c r="J196" s="85"/>
      <c r="K196" s="87">
        <v>0</v>
      </c>
    </row>
    <row r="197" spans="1:11" s="69" customFormat="1" ht="15" hidden="1" x14ac:dyDescent="0.2">
      <c r="A197" s="89"/>
      <c r="B197" s="90" t="s">
        <v>372</v>
      </c>
      <c r="C197" s="83"/>
      <c r="D197" s="85"/>
      <c r="E197" s="85"/>
      <c r="F197" s="85"/>
      <c r="G197" s="86">
        <v>0</v>
      </c>
      <c r="H197" s="88"/>
      <c r="I197" s="85"/>
      <c r="J197" s="85"/>
      <c r="K197" s="87">
        <v>0</v>
      </c>
    </row>
    <row r="198" spans="1:11" s="69" customFormat="1" ht="15" hidden="1" x14ac:dyDescent="0.2">
      <c r="A198" s="89"/>
      <c r="B198" s="90" t="s">
        <v>373</v>
      </c>
      <c r="C198" s="83"/>
      <c r="D198" s="85"/>
      <c r="E198" s="85"/>
      <c r="F198" s="85"/>
      <c r="G198" s="86">
        <v>0</v>
      </c>
      <c r="H198" s="88"/>
      <c r="I198" s="85"/>
      <c r="J198" s="85"/>
      <c r="K198" s="87">
        <v>0</v>
      </c>
    </row>
    <row r="199" spans="1:11" s="69" customFormat="1" ht="15" hidden="1" x14ac:dyDescent="0.2">
      <c r="A199" s="89"/>
      <c r="B199" s="90" t="s">
        <v>374</v>
      </c>
      <c r="C199" s="83"/>
      <c r="D199" s="85"/>
      <c r="E199" s="85"/>
      <c r="F199" s="85"/>
      <c r="G199" s="86">
        <v>0</v>
      </c>
      <c r="H199" s="88"/>
      <c r="I199" s="85"/>
      <c r="J199" s="85"/>
      <c r="K199" s="87">
        <v>0</v>
      </c>
    </row>
    <row r="200" spans="1:11" s="69" customFormat="1" ht="15" hidden="1" x14ac:dyDescent="0.2">
      <c r="A200" s="89"/>
      <c r="B200" s="90" t="s">
        <v>375</v>
      </c>
      <c r="C200" s="83"/>
      <c r="D200" s="85"/>
      <c r="E200" s="85"/>
      <c r="F200" s="85"/>
      <c r="G200" s="86">
        <v>0</v>
      </c>
      <c r="H200" s="88"/>
      <c r="I200" s="85"/>
      <c r="J200" s="85"/>
      <c r="K200" s="87">
        <v>0</v>
      </c>
    </row>
    <row r="201" spans="1:11" s="69" customFormat="1" ht="15" hidden="1" x14ac:dyDescent="0.2">
      <c r="A201" s="89"/>
      <c r="B201" s="90" t="s">
        <v>376</v>
      </c>
      <c r="C201" s="83"/>
      <c r="D201" s="85"/>
      <c r="E201" s="85"/>
      <c r="F201" s="85"/>
      <c r="G201" s="86">
        <v>0</v>
      </c>
      <c r="H201" s="88"/>
      <c r="I201" s="85"/>
      <c r="J201" s="85"/>
      <c r="K201" s="87">
        <v>0</v>
      </c>
    </row>
    <row r="202" spans="1:11" s="69" customFormat="1" ht="15" hidden="1" x14ac:dyDescent="0.2">
      <c r="A202" s="89"/>
      <c r="B202" s="90" t="s">
        <v>377</v>
      </c>
      <c r="C202" s="83"/>
      <c r="D202" s="85"/>
      <c r="E202" s="85"/>
      <c r="F202" s="85"/>
      <c r="G202" s="86">
        <v>0</v>
      </c>
      <c r="H202" s="88"/>
      <c r="I202" s="85"/>
      <c r="J202" s="85"/>
      <c r="K202" s="87">
        <v>0</v>
      </c>
    </row>
    <row r="203" spans="1:11" s="69" customFormat="1" ht="15" hidden="1" x14ac:dyDescent="0.2">
      <c r="A203" s="89"/>
      <c r="B203" s="90" t="s">
        <v>378</v>
      </c>
      <c r="C203" s="83"/>
      <c r="D203" s="85"/>
      <c r="E203" s="85"/>
      <c r="F203" s="85"/>
      <c r="G203" s="86">
        <v>0</v>
      </c>
      <c r="H203" s="88"/>
      <c r="I203" s="85"/>
      <c r="J203" s="85"/>
      <c r="K203" s="87">
        <v>0</v>
      </c>
    </row>
    <row r="204" spans="1:11" s="69" customFormat="1" ht="15" hidden="1" x14ac:dyDescent="0.2">
      <c r="A204" s="89"/>
      <c r="B204" s="90" t="s">
        <v>379</v>
      </c>
      <c r="C204" s="83"/>
      <c r="D204" s="85"/>
      <c r="E204" s="85"/>
      <c r="F204" s="85"/>
      <c r="G204" s="86">
        <v>0</v>
      </c>
      <c r="H204" s="88"/>
      <c r="I204" s="85"/>
      <c r="J204" s="85"/>
      <c r="K204" s="87">
        <v>0</v>
      </c>
    </row>
    <row r="205" spans="1:11" s="69" customFormat="1" ht="15" hidden="1" x14ac:dyDescent="0.2">
      <c r="A205" s="89"/>
      <c r="B205" s="90" t="s">
        <v>380</v>
      </c>
      <c r="C205" s="83"/>
      <c r="D205" s="85"/>
      <c r="E205" s="85"/>
      <c r="F205" s="85"/>
      <c r="G205" s="86">
        <v>0</v>
      </c>
      <c r="H205" s="88"/>
      <c r="I205" s="85"/>
      <c r="J205" s="85"/>
      <c r="K205" s="87">
        <v>0</v>
      </c>
    </row>
    <row r="206" spans="1:11" s="69" customFormat="1" ht="15" hidden="1" x14ac:dyDescent="0.2">
      <c r="A206" s="89"/>
      <c r="B206" s="90" t="s">
        <v>381</v>
      </c>
      <c r="C206" s="83"/>
      <c r="D206" s="85"/>
      <c r="E206" s="85"/>
      <c r="F206" s="85"/>
      <c r="G206" s="86">
        <v>0</v>
      </c>
      <c r="H206" s="88"/>
      <c r="I206" s="85"/>
      <c r="J206" s="85"/>
      <c r="K206" s="87">
        <v>0</v>
      </c>
    </row>
    <row r="207" spans="1:11" s="69" customFormat="1" ht="15" hidden="1" x14ac:dyDescent="0.2">
      <c r="A207" s="89"/>
      <c r="B207" s="90" t="s">
        <v>382</v>
      </c>
      <c r="C207" s="83"/>
      <c r="D207" s="85"/>
      <c r="E207" s="85"/>
      <c r="F207" s="85"/>
      <c r="G207" s="86">
        <v>0</v>
      </c>
      <c r="H207" s="88"/>
      <c r="I207" s="85"/>
      <c r="J207" s="85"/>
      <c r="K207" s="87">
        <v>0</v>
      </c>
    </row>
    <row r="208" spans="1:11" s="69" customFormat="1" ht="15" hidden="1" x14ac:dyDescent="0.2">
      <c r="A208" s="89"/>
      <c r="B208" s="90" t="s">
        <v>383</v>
      </c>
      <c r="C208" s="83"/>
      <c r="D208" s="85"/>
      <c r="E208" s="85"/>
      <c r="F208" s="85"/>
      <c r="G208" s="86">
        <v>0</v>
      </c>
      <c r="H208" s="88"/>
      <c r="I208" s="85"/>
      <c r="J208" s="85"/>
      <c r="K208" s="87">
        <v>0</v>
      </c>
    </row>
    <row r="209" spans="1:11" s="69" customFormat="1" ht="15" hidden="1" x14ac:dyDescent="0.2">
      <c r="A209" s="89"/>
      <c r="B209" s="90" t="s">
        <v>384</v>
      </c>
      <c r="C209" s="83"/>
      <c r="D209" s="85"/>
      <c r="E209" s="85"/>
      <c r="F209" s="85"/>
      <c r="G209" s="86">
        <v>0</v>
      </c>
      <c r="H209" s="88"/>
      <c r="I209" s="85"/>
      <c r="J209" s="85"/>
      <c r="K209" s="87">
        <v>0</v>
      </c>
    </row>
    <row r="210" spans="1:11" s="69" customFormat="1" ht="15" hidden="1" x14ac:dyDescent="0.2">
      <c r="A210" s="89"/>
      <c r="B210" s="90" t="s">
        <v>385</v>
      </c>
      <c r="C210" s="83"/>
      <c r="D210" s="85"/>
      <c r="E210" s="85"/>
      <c r="F210" s="85"/>
      <c r="G210" s="86">
        <v>0</v>
      </c>
      <c r="H210" s="88"/>
      <c r="I210" s="85"/>
      <c r="J210" s="85"/>
      <c r="K210" s="87">
        <v>0</v>
      </c>
    </row>
    <row r="211" spans="1:11" s="69" customFormat="1" ht="15" hidden="1" x14ac:dyDescent="0.2">
      <c r="A211" s="89"/>
      <c r="B211" s="90" t="s">
        <v>386</v>
      </c>
      <c r="C211" s="83"/>
      <c r="D211" s="85"/>
      <c r="E211" s="85"/>
      <c r="F211" s="85"/>
      <c r="G211" s="86">
        <v>0</v>
      </c>
      <c r="H211" s="88"/>
      <c r="I211" s="85"/>
      <c r="J211" s="85"/>
      <c r="K211" s="87">
        <v>0</v>
      </c>
    </row>
    <row r="212" spans="1:11" s="69" customFormat="1" ht="15" hidden="1" x14ac:dyDescent="0.2">
      <c r="A212" s="89"/>
      <c r="B212" s="90" t="s">
        <v>387</v>
      </c>
      <c r="C212" s="83"/>
      <c r="D212" s="85"/>
      <c r="E212" s="85"/>
      <c r="F212" s="85"/>
      <c r="G212" s="86">
        <v>0</v>
      </c>
      <c r="H212" s="88"/>
      <c r="I212" s="85"/>
      <c r="J212" s="85"/>
      <c r="K212" s="87">
        <v>0</v>
      </c>
    </row>
    <row r="213" spans="1:11" s="69" customFormat="1" ht="15" hidden="1" x14ac:dyDescent="0.2">
      <c r="A213" s="89"/>
      <c r="B213" s="90" t="s">
        <v>388</v>
      </c>
      <c r="C213" s="83"/>
      <c r="D213" s="85"/>
      <c r="E213" s="85"/>
      <c r="F213" s="85"/>
      <c r="G213" s="86">
        <v>0</v>
      </c>
      <c r="H213" s="88"/>
      <c r="I213" s="85"/>
      <c r="J213" s="85"/>
      <c r="K213" s="87">
        <v>0</v>
      </c>
    </row>
    <row r="214" spans="1:11" s="69" customFormat="1" ht="15" hidden="1" x14ac:dyDescent="0.2">
      <c r="A214" s="89"/>
      <c r="B214" s="90" t="s">
        <v>392</v>
      </c>
      <c r="C214" s="83"/>
      <c r="D214" s="85"/>
      <c r="E214" s="85"/>
      <c r="F214" s="85"/>
      <c r="G214" s="86">
        <v>0</v>
      </c>
      <c r="H214" s="88"/>
      <c r="I214" s="85"/>
      <c r="J214" s="85"/>
      <c r="K214" s="87">
        <v>0</v>
      </c>
    </row>
    <row r="215" spans="1:11" s="69" customFormat="1" ht="15" hidden="1" x14ac:dyDescent="0.2">
      <c r="A215" s="89"/>
      <c r="B215" s="90" t="s">
        <v>393</v>
      </c>
      <c r="C215" s="83"/>
      <c r="D215" s="85"/>
      <c r="E215" s="85"/>
      <c r="F215" s="85"/>
      <c r="G215" s="86">
        <v>0</v>
      </c>
      <c r="H215" s="88"/>
      <c r="I215" s="85"/>
      <c r="J215" s="85"/>
      <c r="K215" s="87">
        <v>0</v>
      </c>
    </row>
    <row r="216" spans="1:11" s="69" customFormat="1" ht="15" hidden="1" x14ac:dyDescent="0.2">
      <c r="A216" s="89"/>
      <c r="B216" s="90" t="s">
        <v>394</v>
      </c>
      <c r="C216" s="83"/>
      <c r="D216" s="85"/>
      <c r="E216" s="85"/>
      <c r="F216" s="85"/>
      <c r="G216" s="86">
        <v>0</v>
      </c>
      <c r="H216" s="88"/>
      <c r="I216" s="85"/>
      <c r="J216" s="85"/>
      <c r="K216" s="87">
        <v>0</v>
      </c>
    </row>
    <row r="217" spans="1:11" s="69" customFormat="1" ht="15" hidden="1" x14ac:dyDescent="0.2">
      <c r="A217" s="89"/>
      <c r="B217" s="90" t="s">
        <v>395</v>
      </c>
      <c r="C217" s="83"/>
      <c r="D217" s="85"/>
      <c r="E217" s="85"/>
      <c r="F217" s="85"/>
      <c r="G217" s="86">
        <v>0</v>
      </c>
      <c r="H217" s="88"/>
      <c r="I217" s="85"/>
      <c r="J217" s="85"/>
      <c r="K217" s="87">
        <v>0</v>
      </c>
    </row>
    <row r="218" spans="1:11" s="69" customFormat="1" ht="15" hidden="1" x14ac:dyDescent="0.2">
      <c r="A218" s="89"/>
      <c r="B218" s="90" t="s">
        <v>396</v>
      </c>
      <c r="C218" s="83"/>
      <c r="D218" s="85"/>
      <c r="E218" s="85"/>
      <c r="F218" s="85"/>
      <c r="G218" s="86">
        <v>0</v>
      </c>
      <c r="H218" s="88"/>
      <c r="I218" s="85"/>
      <c r="J218" s="85"/>
      <c r="K218" s="87">
        <v>0</v>
      </c>
    </row>
    <row r="219" spans="1:11" s="69" customFormat="1" ht="15" hidden="1" x14ac:dyDescent="0.2">
      <c r="A219" s="89"/>
      <c r="B219" s="90" t="s">
        <v>397</v>
      </c>
      <c r="C219" s="83"/>
      <c r="D219" s="85"/>
      <c r="E219" s="85"/>
      <c r="F219" s="85"/>
      <c r="G219" s="86">
        <v>0</v>
      </c>
      <c r="H219" s="88"/>
      <c r="I219" s="85"/>
      <c r="J219" s="85"/>
      <c r="K219" s="87">
        <v>0</v>
      </c>
    </row>
    <row r="220" spans="1:11" s="69" customFormat="1" ht="15" hidden="1" x14ac:dyDescent="0.2">
      <c r="A220" s="89"/>
      <c r="B220" s="90" t="s">
        <v>398</v>
      </c>
      <c r="C220" s="83"/>
      <c r="D220" s="85"/>
      <c r="E220" s="85"/>
      <c r="F220" s="85"/>
      <c r="G220" s="86">
        <v>0</v>
      </c>
      <c r="H220" s="88"/>
      <c r="I220" s="85"/>
      <c r="J220" s="85"/>
      <c r="K220" s="87">
        <v>0</v>
      </c>
    </row>
    <row r="221" spans="1:11" s="69" customFormat="1" ht="15" hidden="1" x14ac:dyDescent="0.2">
      <c r="A221" s="89"/>
      <c r="B221" s="90" t="s">
        <v>399</v>
      </c>
      <c r="C221" s="83"/>
      <c r="D221" s="85"/>
      <c r="E221" s="85"/>
      <c r="F221" s="85"/>
      <c r="G221" s="86">
        <v>0</v>
      </c>
      <c r="H221" s="88"/>
      <c r="I221" s="85"/>
      <c r="J221" s="85"/>
      <c r="K221" s="87">
        <v>0</v>
      </c>
    </row>
    <row r="222" spans="1:11" s="69" customFormat="1" ht="15" hidden="1" x14ac:dyDescent="0.2">
      <c r="A222" s="89"/>
      <c r="B222" s="90" t="s">
        <v>400</v>
      </c>
      <c r="C222" s="83"/>
      <c r="D222" s="85"/>
      <c r="E222" s="85"/>
      <c r="F222" s="85"/>
      <c r="G222" s="86">
        <v>0</v>
      </c>
      <c r="H222" s="88"/>
      <c r="I222" s="85"/>
      <c r="J222" s="85"/>
      <c r="K222" s="87">
        <v>0</v>
      </c>
    </row>
    <row r="223" spans="1:11" s="69" customFormat="1" ht="15" hidden="1" x14ac:dyDescent="0.2">
      <c r="A223" s="89"/>
      <c r="B223" s="90" t="s">
        <v>401</v>
      </c>
      <c r="C223" s="83"/>
      <c r="D223" s="85"/>
      <c r="E223" s="85"/>
      <c r="F223" s="85"/>
      <c r="G223" s="86">
        <v>0</v>
      </c>
      <c r="H223" s="88"/>
      <c r="I223" s="85"/>
      <c r="J223" s="85"/>
      <c r="K223" s="87">
        <v>0</v>
      </c>
    </row>
    <row r="224" spans="1:11" s="69" customFormat="1" ht="15" hidden="1" x14ac:dyDescent="0.2">
      <c r="A224" s="89"/>
      <c r="B224" s="90" t="s">
        <v>402</v>
      </c>
      <c r="C224" s="83"/>
      <c r="D224" s="85"/>
      <c r="E224" s="85"/>
      <c r="F224" s="85"/>
      <c r="G224" s="86">
        <v>0</v>
      </c>
      <c r="H224" s="88"/>
      <c r="I224" s="85"/>
      <c r="J224" s="85"/>
      <c r="K224" s="87">
        <v>0</v>
      </c>
    </row>
    <row r="225" spans="1:11" s="69" customFormat="1" ht="15" hidden="1" x14ac:dyDescent="0.2">
      <c r="A225" s="89"/>
      <c r="B225" s="90" t="s">
        <v>403</v>
      </c>
      <c r="C225" s="83"/>
      <c r="D225" s="85"/>
      <c r="E225" s="85"/>
      <c r="F225" s="85"/>
      <c r="G225" s="86">
        <v>0</v>
      </c>
      <c r="H225" s="88"/>
      <c r="I225" s="85"/>
      <c r="J225" s="85"/>
      <c r="K225" s="87">
        <v>0</v>
      </c>
    </row>
    <row r="226" spans="1:11" s="69" customFormat="1" ht="15" hidden="1" x14ac:dyDescent="0.2">
      <c r="A226" s="89"/>
      <c r="B226" s="90" t="s">
        <v>404</v>
      </c>
      <c r="C226" s="83"/>
      <c r="D226" s="85"/>
      <c r="E226" s="85"/>
      <c r="F226" s="85"/>
      <c r="G226" s="86">
        <v>0</v>
      </c>
      <c r="H226" s="88"/>
      <c r="I226" s="85"/>
      <c r="J226" s="85"/>
      <c r="K226" s="87">
        <v>0</v>
      </c>
    </row>
    <row r="227" spans="1:11" s="69" customFormat="1" ht="15" hidden="1" x14ac:dyDescent="0.2">
      <c r="A227" s="89"/>
      <c r="B227" s="90" t="s">
        <v>405</v>
      </c>
      <c r="C227" s="83"/>
      <c r="D227" s="85"/>
      <c r="E227" s="85"/>
      <c r="F227" s="85"/>
      <c r="G227" s="86">
        <v>0</v>
      </c>
      <c r="H227" s="88"/>
      <c r="I227" s="85"/>
      <c r="J227" s="85"/>
      <c r="K227" s="87">
        <v>0</v>
      </c>
    </row>
    <row r="228" spans="1:11" s="69" customFormat="1" ht="15" hidden="1" x14ac:dyDescent="0.2">
      <c r="A228" s="89"/>
      <c r="B228" s="90" t="s">
        <v>406</v>
      </c>
      <c r="C228" s="83"/>
      <c r="D228" s="85"/>
      <c r="E228" s="85"/>
      <c r="F228" s="85"/>
      <c r="G228" s="86">
        <v>0</v>
      </c>
      <c r="H228" s="88"/>
      <c r="I228" s="85"/>
      <c r="J228" s="85"/>
      <c r="K228" s="87">
        <v>0</v>
      </c>
    </row>
    <row r="229" spans="1:11" s="69" customFormat="1" ht="15" hidden="1" x14ac:dyDescent="0.2">
      <c r="A229" s="89"/>
      <c r="B229" s="90" t="s">
        <v>407</v>
      </c>
      <c r="C229" s="83"/>
      <c r="D229" s="85"/>
      <c r="E229" s="85"/>
      <c r="F229" s="85"/>
      <c r="G229" s="86">
        <v>0</v>
      </c>
      <c r="H229" s="88"/>
      <c r="I229" s="85"/>
      <c r="J229" s="85"/>
      <c r="K229" s="87">
        <v>0</v>
      </c>
    </row>
    <row r="230" spans="1:11" s="69" customFormat="1" ht="15" hidden="1" x14ac:dyDescent="0.2">
      <c r="A230" s="89"/>
      <c r="B230" s="90" t="s">
        <v>408</v>
      </c>
      <c r="C230" s="83"/>
      <c r="D230" s="85"/>
      <c r="E230" s="85"/>
      <c r="F230" s="85"/>
      <c r="G230" s="86">
        <v>0</v>
      </c>
      <c r="H230" s="88"/>
      <c r="I230" s="85"/>
      <c r="J230" s="85"/>
      <c r="K230" s="87">
        <v>0</v>
      </c>
    </row>
    <row r="231" spans="1:11" s="69" customFormat="1" ht="15" hidden="1" x14ac:dyDescent="0.2">
      <c r="A231" s="89"/>
      <c r="B231" s="90" t="s">
        <v>409</v>
      </c>
      <c r="C231" s="83"/>
      <c r="D231" s="85"/>
      <c r="E231" s="85"/>
      <c r="F231" s="85"/>
      <c r="G231" s="86">
        <v>0</v>
      </c>
      <c r="H231" s="88"/>
      <c r="I231" s="85"/>
      <c r="J231" s="85"/>
      <c r="K231" s="87">
        <v>0</v>
      </c>
    </row>
    <row r="232" spans="1:11" s="69" customFormat="1" ht="15" hidden="1" x14ac:dyDescent="0.2">
      <c r="A232" s="89"/>
      <c r="B232" s="90" t="s">
        <v>410</v>
      </c>
      <c r="C232" s="83"/>
      <c r="D232" s="85"/>
      <c r="E232" s="85"/>
      <c r="F232" s="85"/>
      <c r="G232" s="86">
        <v>0</v>
      </c>
      <c r="H232" s="88"/>
      <c r="I232" s="85"/>
      <c r="J232" s="85"/>
      <c r="K232" s="87">
        <v>0</v>
      </c>
    </row>
    <row r="233" spans="1:11" s="69" customFormat="1" ht="15" hidden="1" x14ac:dyDescent="0.2">
      <c r="A233" s="89"/>
      <c r="B233" s="90" t="s">
        <v>411</v>
      </c>
      <c r="C233" s="83"/>
      <c r="D233" s="85"/>
      <c r="E233" s="85"/>
      <c r="F233" s="85"/>
      <c r="G233" s="86">
        <v>0</v>
      </c>
      <c r="H233" s="88"/>
      <c r="I233" s="85"/>
      <c r="J233" s="85"/>
      <c r="K233" s="87">
        <v>0</v>
      </c>
    </row>
    <row r="234" spans="1:11" s="69" customFormat="1" ht="15" hidden="1" x14ac:dyDescent="0.2">
      <c r="A234" s="89"/>
      <c r="B234" s="90" t="s">
        <v>412</v>
      </c>
      <c r="C234" s="83"/>
      <c r="D234" s="85"/>
      <c r="E234" s="85"/>
      <c r="F234" s="85"/>
      <c r="G234" s="86">
        <v>0</v>
      </c>
      <c r="H234" s="88"/>
      <c r="I234" s="85"/>
      <c r="J234" s="85"/>
      <c r="K234" s="87">
        <v>0</v>
      </c>
    </row>
    <row r="235" spans="1:11" s="69" customFormat="1" ht="15" hidden="1" x14ac:dyDescent="0.2">
      <c r="A235" s="89"/>
      <c r="B235" s="90" t="s">
        <v>413</v>
      </c>
      <c r="C235" s="83"/>
      <c r="D235" s="85"/>
      <c r="E235" s="85"/>
      <c r="F235" s="85"/>
      <c r="G235" s="86">
        <v>0</v>
      </c>
      <c r="H235" s="88"/>
      <c r="I235" s="85"/>
      <c r="J235" s="85"/>
      <c r="K235" s="87">
        <v>0</v>
      </c>
    </row>
    <row r="236" spans="1:11" s="69" customFormat="1" ht="15" hidden="1" x14ac:dyDescent="0.2">
      <c r="A236" s="89"/>
      <c r="B236" s="90" t="s">
        <v>414</v>
      </c>
      <c r="C236" s="83"/>
      <c r="D236" s="85"/>
      <c r="E236" s="85"/>
      <c r="F236" s="85"/>
      <c r="G236" s="86">
        <v>0</v>
      </c>
      <c r="H236" s="88"/>
      <c r="I236" s="85"/>
      <c r="J236" s="85"/>
      <c r="K236" s="87">
        <v>0</v>
      </c>
    </row>
    <row r="237" spans="1:11" s="69" customFormat="1" ht="15" hidden="1" x14ac:dyDescent="0.2">
      <c r="A237" s="89"/>
      <c r="B237" s="90" t="s">
        <v>415</v>
      </c>
      <c r="C237" s="83"/>
      <c r="D237" s="85"/>
      <c r="E237" s="85"/>
      <c r="F237" s="85"/>
      <c r="G237" s="86">
        <v>0</v>
      </c>
      <c r="H237" s="88"/>
      <c r="I237" s="85"/>
      <c r="J237" s="85"/>
      <c r="K237" s="87">
        <v>0</v>
      </c>
    </row>
    <row r="238" spans="1:11" s="69" customFormat="1" ht="15" hidden="1" x14ac:dyDescent="0.2">
      <c r="A238" s="89"/>
      <c r="B238" s="90" t="s">
        <v>416</v>
      </c>
      <c r="C238" s="83"/>
      <c r="D238" s="85"/>
      <c r="E238" s="85"/>
      <c r="F238" s="85"/>
      <c r="G238" s="86">
        <v>0</v>
      </c>
      <c r="H238" s="88"/>
      <c r="I238" s="85"/>
      <c r="J238" s="85"/>
      <c r="K238" s="87">
        <v>0</v>
      </c>
    </row>
    <row r="239" spans="1:11" s="69" customFormat="1" ht="15" hidden="1" x14ac:dyDescent="0.2">
      <c r="A239" s="89"/>
      <c r="B239" s="90" t="s">
        <v>417</v>
      </c>
      <c r="C239" s="83"/>
      <c r="D239" s="85"/>
      <c r="E239" s="85"/>
      <c r="F239" s="85"/>
      <c r="G239" s="86">
        <v>0</v>
      </c>
      <c r="H239" s="88"/>
      <c r="I239" s="85"/>
      <c r="J239" s="85"/>
      <c r="K239" s="87">
        <v>0</v>
      </c>
    </row>
    <row r="240" spans="1:11" s="69" customFormat="1" ht="15" hidden="1" x14ac:dyDescent="0.2">
      <c r="A240" s="89"/>
      <c r="B240" s="90" t="s">
        <v>418</v>
      </c>
      <c r="C240" s="83"/>
      <c r="D240" s="85"/>
      <c r="E240" s="85"/>
      <c r="F240" s="85"/>
      <c r="G240" s="86">
        <v>0</v>
      </c>
      <c r="H240" s="88"/>
      <c r="I240" s="85"/>
      <c r="J240" s="85"/>
      <c r="K240" s="87">
        <v>0</v>
      </c>
    </row>
    <row r="241" spans="1:11" s="69" customFormat="1" ht="15" hidden="1" x14ac:dyDescent="0.2">
      <c r="A241" s="89"/>
      <c r="B241" s="90" t="s">
        <v>419</v>
      </c>
      <c r="C241" s="83"/>
      <c r="D241" s="85"/>
      <c r="E241" s="85"/>
      <c r="F241" s="85"/>
      <c r="G241" s="86">
        <v>0</v>
      </c>
      <c r="H241" s="88"/>
      <c r="I241" s="85"/>
      <c r="J241" s="85"/>
      <c r="K241" s="87">
        <v>0</v>
      </c>
    </row>
    <row r="242" spans="1:11" s="69" customFormat="1" ht="15" hidden="1" x14ac:dyDescent="0.2">
      <c r="A242" s="89"/>
      <c r="B242" s="90" t="s">
        <v>420</v>
      </c>
      <c r="C242" s="83"/>
      <c r="D242" s="85"/>
      <c r="E242" s="85"/>
      <c r="F242" s="85"/>
      <c r="G242" s="86">
        <v>0</v>
      </c>
      <c r="H242" s="88"/>
      <c r="I242" s="85"/>
      <c r="J242" s="85"/>
      <c r="K242" s="87">
        <v>0</v>
      </c>
    </row>
    <row r="243" spans="1:11" s="69" customFormat="1" ht="15" hidden="1" x14ac:dyDescent="0.2">
      <c r="A243" s="89"/>
      <c r="B243" s="90" t="s">
        <v>421</v>
      </c>
      <c r="C243" s="83"/>
      <c r="D243" s="85"/>
      <c r="E243" s="85"/>
      <c r="F243" s="85"/>
      <c r="G243" s="86">
        <v>0</v>
      </c>
      <c r="H243" s="88"/>
      <c r="I243" s="85"/>
      <c r="J243" s="85"/>
      <c r="K243" s="87">
        <v>0</v>
      </c>
    </row>
    <row r="244" spans="1:11" s="69" customFormat="1" ht="15" hidden="1" x14ac:dyDescent="0.2">
      <c r="A244" s="89"/>
      <c r="B244" s="90" t="s">
        <v>422</v>
      </c>
      <c r="C244" s="83"/>
      <c r="D244" s="85"/>
      <c r="E244" s="85"/>
      <c r="F244" s="85"/>
      <c r="G244" s="86">
        <v>0</v>
      </c>
      <c r="H244" s="88"/>
      <c r="I244" s="85"/>
      <c r="J244" s="85"/>
      <c r="K244" s="87">
        <v>0</v>
      </c>
    </row>
    <row r="245" spans="1:11" s="69" customFormat="1" ht="15" hidden="1" x14ac:dyDescent="0.2">
      <c r="A245" s="89"/>
      <c r="B245" s="90" t="s">
        <v>423</v>
      </c>
      <c r="C245" s="83"/>
      <c r="D245" s="85"/>
      <c r="E245" s="85"/>
      <c r="F245" s="85"/>
      <c r="G245" s="86">
        <v>0</v>
      </c>
      <c r="H245" s="88"/>
      <c r="I245" s="85"/>
      <c r="J245" s="85"/>
      <c r="K245" s="87">
        <v>0</v>
      </c>
    </row>
    <row r="246" spans="1:11" s="69" customFormat="1" ht="15" hidden="1" x14ac:dyDescent="0.2">
      <c r="A246" s="89"/>
      <c r="B246" s="90" t="s">
        <v>424</v>
      </c>
      <c r="C246" s="83"/>
      <c r="D246" s="85"/>
      <c r="E246" s="85"/>
      <c r="F246" s="85"/>
      <c r="G246" s="86">
        <v>0</v>
      </c>
      <c r="H246" s="88"/>
      <c r="I246" s="85"/>
      <c r="J246" s="85"/>
      <c r="K246" s="87">
        <v>0</v>
      </c>
    </row>
    <row r="247" spans="1:11" s="69" customFormat="1" ht="15" hidden="1" x14ac:dyDescent="0.2">
      <c r="A247" s="89"/>
      <c r="B247" s="90" t="s">
        <v>425</v>
      </c>
      <c r="C247" s="83"/>
      <c r="D247" s="85"/>
      <c r="E247" s="85"/>
      <c r="F247" s="85"/>
      <c r="G247" s="86">
        <v>0</v>
      </c>
      <c r="H247" s="88"/>
      <c r="I247" s="85"/>
      <c r="J247" s="85"/>
      <c r="K247" s="87">
        <v>0</v>
      </c>
    </row>
    <row r="248" spans="1:11" s="69" customFormat="1" ht="15" hidden="1" x14ac:dyDescent="0.2">
      <c r="A248" s="89"/>
      <c r="B248" s="90" t="s">
        <v>426</v>
      </c>
      <c r="C248" s="83"/>
      <c r="D248" s="85"/>
      <c r="E248" s="85"/>
      <c r="F248" s="85"/>
      <c r="G248" s="86">
        <v>0</v>
      </c>
      <c r="H248" s="88"/>
      <c r="I248" s="85"/>
      <c r="J248" s="85"/>
      <c r="K248" s="87">
        <v>0</v>
      </c>
    </row>
    <row r="249" spans="1:11" s="69" customFormat="1" ht="15" hidden="1" x14ac:dyDescent="0.2">
      <c r="A249" s="89"/>
      <c r="B249" s="90" t="s">
        <v>427</v>
      </c>
      <c r="C249" s="83"/>
      <c r="D249" s="85"/>
      <c r="E249" s="85"/>
      <c r="F249" s="85"/>
      <c r="G249" s="86">
        <v>0</v>
      </c>
      <c r="H249" s="88"/>
      <c r="I249" s="85"/>
      <c r="J249" s="85"/>
      <c r="K249" s="87">
        <v>0</v>
      </c>
    </row>
    <row r="250" spans="1:11" s="69" customFormat="1" ht="15" hidden="1" x14ac:dyDescent="0.2">
      <c r="A250" s="89"/>
      <c r="B250" s="90" t="s">
        <v>428</v>
      </c>
      <c r="C250" s="83"/>
      <c r="D250" s="85"/>
      <c r="E250" s="85"/>
      <c r="F250" s="85"/>
      <c r="G250" s="86">
        <v>0</v>
      </c>
      <c r="H250" s="88"/>
      <c r="I250" s="85"/>
      <c r="J250" s="85"/>
      <c r="K250" s="87">
        <v>0</v>
      </c>
    </row>
    <row r="251" spans="1:11" s="69" customFormat="1" ht="15" hidden="1" x14ac:dyDescent="0.2">
      <c r="A251" s="89"/>
      <c r="B251" s="90" t="s">
        <v>429</v>
      </c>
      <c r="C251" s="83"/>
      <c r="D251" s="85"/>
      <c r="E251" s="85"/>
      <c r="F251" s="85"/>
      <c r="G251" s="86">
        <v>0</v>
      </c>
      <c r="H251" s="88"/>
      <c r="I251" s="85"/>
      <c r="J251" s="85"/>
      <c r="K251" s="87">
        <v>0</v>
      </c>
    </row>
    <row r="252" spans="1:11" s="69" customFormat="1" ht="15" hidden="1" x14ac:dyDescent="0.2">
      <c r="A252" s="89"/>
      <c r="B252" s="90" t="s">
        <v>430</v>
      </c>
      <c r="C252" s="83"/>
      <c r="D252" s="85"/>
      <c r="E252" s="85"/>
      <c r="F252" s="85"/>
      <c r="G252" s="86">
        <v>0</v>
      </c>
      <c r="H252" s="88"/>
      <c r="I252" s="85"/>
      <c r="J252" s="85"/>
      <c r="K252" s="87">
        <v>0</v>
      </c>
    </row>
    <row r="253" spans="1:11" s="69" customFormat="1" ht="15" hidden="1" x14ac:dyDescent="0.2">
      <c r="A253" s="89"/>
      <c r="B253" s="90" t="s">
        <v>431</v>
      </c>
      <c r="C253" s="83"/>
      <c r="D253" s="85"/>
      <c r="E253" s="85"/>
      <c r="F253" s="85"/>
      <c r="G253" s="86">
        <v>0</v>
      </c>
      <c r="H253" s="88"/>
      <c r="I253" s="85"/>
      <c r="J253" s="85"/>
      <c r="K253" s="87">
        <v>0</v>
      </c>
    </row>
    <row r="254" spans="1:11" s="69" customFormat="1" ht="15" hidden="1" x14ac:dyDescent="0.2">
      <c r="A254" s="89"/>
      <c r="B254" s="90" t="s">
        <v>432</v>
      </c>
      <c r="C254" s="83"/>
      <c r="D254" s="85"/>
      <c r="E254" s="85"/>
      <c r="F254" s="85"/>
      <c r="G254" s="86">
        <v>0</v>
      </c>
      <c r="H254" s="88"/>
      <c r="I254" s="85"/>
      <c r="J254" s="85"/>
      <c r="K254" s="87">
        <v>0</v>
      </c>
    </row>
    <row r="255" spans="1:11" s="69" customFormat="1" ht="15" hidden="1" x14ac:dyDescent="0.2">
      <c r="A255" s="89"/>
      <c r="B255" s="90" t="s">
        <v>433</v>
      </c>
      <c r="C255" s="83"/>
      <c r="D255" s="85"/>
      <c r="E255" s="85"/>
      <c r="F255" s="85"/>
      <c r="G255" s="86">
        <v>0</v>
      </c>
      <c r="H255" s="88"/>
      <c r="I255" s="85"/>
      <c r="J255" s="85"/>
      <c r="K255" s="87">
        <v>0</v>
      </c>
    </row>
    <row r="256" spans="1:11" s="69" customFormat="1" ht="15" hidden="1" x14ac:dyDescent="0.2">
      <c r="A256" s="89"/>
      <c r="B256" s="90" t="s">
        <v>434</v>
      </c>
      <c r="C256" s="83"/>
      <c r="D256" s="85"/>
      <c r="E256" s="85"/>
      <c r="F256" s="85"/>
      <c r="G256" s="86">
        <v>0</v>
      </c>
      <c r="H256" s="88"/>
      <c r="I256" s="85"/>
      <c r="J256" s="85"/>
      <c r="K256" s="87">
        <v>0</v>
      </c>
    </row>
    <row r="257" spans="1:11" s="69" customFormat="1" ht="15" hidden="1" x14ac:dyDescent="0.2">
      <c r="A257" s="89"/>
      <c r="B257" s="90" t="s">
        <v>435</v>
      </c>
      <c r="C257" s="83"/>
      <c r="D257" s="85"/>
      <c r="E257" s="85"/>
      <c r="F257" s="85"/>
      <c r="G257" s="86">
        <v>0</v>
      </c>
      <c r="H257" s="88"/>
      <c r="I257" s="85"/>
      <c r="J257" s="85"/>
      <c r="K257" s="87">
        <v>0</v>
      </c>
    </row>
    <row r="258" spans="1:11" s="69" customFormat="1" ht="15" hidden="1" x14ac:dyDescent="0.2">
      <c r="A258" s="89"/>
      <c r="B258" s="90" t="s">
        <v>436</v>
      </c>
      <c r="C258" s="83"/>
      <c r="D258" s="85"/>
      <c r="E258" s="85"/>
      <c r="F258" s="85"/>
      <c r="G258" s="86">
        <v>0</v>
      </c>
      <c r="H258" s="88"/>
      <c r="I258" s="85"/>
      <c r="J258" s="85"/>
      <c r="K258" s="87">
        <v>0</v>
      </c>
    </row>
    <row r="259" spans="1:11" s="69" customFormat="1" ht="15" hidden="1" x14ac:dyDescent="0.2">
      <c r="A259" s="89"/>
      <c r="B259" s="90" t="s">
        <v>437</v>
      </c>
      <c r="C259" s="83"/>
      <c r="D259" s="85"/>
      <c r="E259" s="85"/>
      <c r="F259" s="85"/>
      <c r="G259" s="86">
        <v>0</v>
      </c>
      <c r="H259" s="88"/>
      <c r="I259" s="85"/>
      <c r="J259" s="85"/>
      <c r="K259" s="87">
        <v>0</v>
      </c>
    </row>
    <row r="260" spans="1:11" s="69" customFormat="1" ht="15" hidden="1" x14ac:dyDescent="0.2">
      <c r="A260" s="89"/>
      <c r="B260" s="90" t="s">
        <v>438</v>
      </c>
      <c r="C260" s="83"/>
      <c r="D260" s="85"/>
      <c r="E260" s="85"/>
      <c r="F260" s="85"/>
      <c r="G260" s="86">
        <v>0</v>
      </c>
      <c r="H260" s="88"/>
      <c r="I260" s="85"/>
      <c r="J260" s="85"/>
      <c r="K260" s="87">
        <v>0</v>
      </c>
    </row>
    <row r="261" spans="1:11" s="69" customFormat="1" ht="15" hidden="1" x14ac:dyDescent="0.2">
      <c r="A261" s="89"/>
      <c r="B261" s="90" t="s">
        <v>439</v>
      </c>
      <c r="C261" s="83"/>
      <c r="D261" s="85"/>
      <c r="E261" s="85"/>
      <c r="F261" s="85"/>
      <c r="G261" s="86">
        <v>0</v>
      </c>
      <c r="H261" s="88"/>
      <c r="I261" s="85"/>
      <c r="J261" s="85"/>
      <c r="K261" s="87">
        <v>0</v>
      </c>
    </row>
    <row r="262" spans="1:11" s="69" customFormat="1" ht="15" hidden="1" x14ac:dyDescent="0.2">
      <c r="A262" s="89"/>
      <c r="B262" s="90" t="s">
        <v>440</v>
      </c>
      <c r="C262" s="83"/>
      <c r="D262" s="85"/>
      <c r="E262" s="85"/>
      <c r="F262" s="85"/>
      <c r="G262" s="86">
        <v>0</v>
      </c>
      <c r="H262" s="88"/>
      <c r="I262" s="85"/>
      <c r="J262" s="85"/>
      <c r="K262" s="87">
        <v>0</v>
      </c>
    </row>
    <row r="263" spans="1:11" s="69" customFormat="1" ht="15" hidden="1" x14ac:dyDescent="0.2">
      <c r="A263" s="89"/>
      <c r="B263" s="90" t="s">
        <v>441</v>
      </c>
      <c r="C263" s="83"/>
      <c r="D263" s="85"/>
      <c r="E263" s="85"/>
      <c r="F263" s="85"/>
      <c r="G263" s="86">
        <v>0</v>
      </c>
      <c r="H263" s="88"/>
      <c r="I263" s="85"/>
      <c r="J263" s="85"/>
      <c r="K263" s="87">
        <v>0</v>
      </c>
    </row>
    <row r="264" spans="1:11" s="69" customFormat="1" ht="15" hidden="1" x14ac:dyDescent="0.2">
      <c r="A264" s="89"/>
      <c r="B264" s="90" t="s">
        <v>442</v>
      </c>
      <c r="C264" s="83"/>
      <c r="D264" s="85"/>
      <c r="E264" s="85"/>
      <c r="F264" s="85"/>
      <c r="G264" s="86">
        <v>0</v>
      </c>
      <c r="H264" s="88"/>
      <c r="I264" s="85"/>
      <c r="J264" s="85"/>
      <c r="K264" s="87">
        <v>0</v>
      </c>
    </row>
    <row r="265" spans="1:11" s="69" customFormat="1" ht="15" hidden="1" x14ac:dyDescent="0.2">
      <c r="A265" s="89"/>
      <c r="B265" s="90" t="s">
        <v>443</v>
      </c>
      <c r="C265" s="83"/>
      <c r="D265" s="85"/>
      <c r="E265" s="85"/>
      <c r="F265" s="85"/>
      <c r="G265" s="86">
        <v>0</v>
      </c>
      <c r="H265" s="88"/>
      <c r="I265" s="85"/>
      <c r="J265" s="85"/>
      <c r="K265" s="87">
        <v>0</v>
      </c>
    </row>
    <row r="266" spans="1:11" s="69" customFormat="1" ht="15" hidden="1" x14ac:dyDescent="0.2">
      <c r="A266" s="89"/>
      <c r="B266" s="90" t="s">
        <v>444</v>
      </c>
      <c r="C266" s="83"/>
      <c r="D266" s="85"/>
      <c r="E266" s="85"/>
      <c r="F266" s="85"/>
      <c r="G266" s="86">
        <v>0</v>
      </c>
      <c r="H266" s="88"/>
      <c r="I266" s="85"/>
      <c r="J266" s="85"/>
      <c r="K266" s="87">
        <v>0</v>
      </c>
    </row>
    <row r="267" spans="1:11" s="69" customFormat="1" ht="15" hidden="1" x14ac:dyDescent="0.2">
      <c r="A267" s="89"/>
      <c r="B267" s="90" t="s">
        <v>445</v>
      </c>
      <c r="C267" s="83"/>
      <c r="D267" s="85"/>
      <c r="E267" s="85"/>
      <c r="F267" s="85"/>
      <c r="G267" s="86">
        <v>0</v>
      </c>
      <c r="H267" s="88"/>
      <c r="I267" s="85"/>
      <c r="J267" s="85"/>
      <c r="K267" s="87">
        <v>0</v>
      </c>
    </row>
    <row r="268" spans="1:11" s="69" customFormat="1" ht="15" hidden="1" x14ac:dyDescent="0.2">
      <c r="A268" s="91" t="s">
        <v>446</v>
      </c>
      <c r="B268" s="90" t="s">
        <v>447</v>
      </c>
      <c r="C268" s="83"/>
      <c r="D268" s="85"/>
      <c r="E268" s="85"/>
      <c r="F268" s="85"/>
      <c r="G268" s="86">
        <v>0</v>
      </c>
      <c r="H268" s="88"/>
      <c r="I268" s="85"/>
      <c r="J268" s="85"/>
      <c r="K268" s="87">
        <v>0</v>
      </c>
    </row>
    <row r="269" spans="1:11" s="71" customFormat="1" ht="33" customHeight="1" x14ac:dyDescent="0.25">
      <c r="A269" s="78" t="s">
        <v>489</v>
      </c>
      <c r="B269" s="92" t="s">
        <v>782</v>
      </c>
      <c r="C269" s="93"/>
      <c r="D269" s="80"/>
      <c r="E269" s="80"/>
      <c r="F269" s="80"/>
      <c r="G269" s="80"/>
      <c r="H269" s="80"/>
      <c r="I269" s="80"/>
      <c r="J269" s="80"/>
      <c r="K269" s="80"/>
    </row>
    <row r="270" spans="1:11" s="69" customFormat="1" ht="15" x14ac:dyDescent="0.2">
      <c r="A270" s="387"/>
      <c r="B270" s="95"/>
      <c r="C270" s="446"/>
      <c r="D270" s="447"/>
      <c r="E270" s="447"/>
      <c r="F270" s="447"/>
      <c r="G270" s="448"/>
      <c r="H270" s="447"/>
      <c r="I270" s="447"/>
      <c r="J270" s="447"/>
      <c r="K270" s="449"/>
    </row>
    <row r="271" spans="1:11" s="71" customFormat="1" ht="31.5" x14ac:dyDescent="0.25">
      <c r="A271" s="96" t="s">
        <v>573</v>
      </c>
      <c r="B271" s="97" t="s">
        <v>783</v>
      </c>
      <c r="C271" s="151"/>
      <c r="D271" s="98"/>
      <c r="E271" s="98"/>
      <c r="F271" s="98"/>
      <c r="G271" s="98"/>
      <c r="H271" s="98"/>
      <c r="I271" s="98"/>
      <c r="J271" s="98"/>
      <c r="K271" s="98"/>
    </row>
    <row r="272" spans="1:11" s="71" customFormat="1" ht="45" x14ac:dyDescent="0.25">
      <c r="A272" s="99" t="s">
        <v>578</v>
      </c>
      <c r="B272" s="100" t="s">
        <v>784</v>
      </c>
      <c r="C272" s="93"/>
      <c r="D272" s="80">
        <v>0</v>
      </c>
      <c r="E272" s="80">
        <v>0</v>
      </c>
      <c r="F272" s="80">
        <v>0</v>
      </c>
      <c r="G272" s="80">
        <v>0</v>
      </c>
      <c r="H272" s="80">
        <v>0</v>
      </c>
      <c r="I272" s="80">
        <v>0</v>
      </c>
      <c r="J272" s="80">
        <v>0</v>
      </c>
      <c r="K272" s="101">
        <v>0</v>
      </c>
    </row>
    <row r="273" spans="1:11" s="69" customFormat="1" ht="15" x14ac:dyDescent="0.2">
      <c r="A273" s="81"/>
      <c r="B273" s="82" t="s">
        <v>579</v>
      </c>
      <c r="C273" s="105"/>
      <c r="D273" s="84"/>
      <c r="E273" s="84"/>
      <c r="F273" s="84"/>
      <c r="G273" s="106">
        <v>0</v>
      </c>
      <c r="H273" s="84"/>
      <c r="I273" s="84"/>
      <c r="J273" s="84"/>
      <c r="K273" s="109">
        <v>0</v>
      </c>
    </row>
    <row r="274" spans="1:11" s="69" customFormat="1" ht="15" hidden="1" x14ac:dyDescent="0.2">
      <c r="A274" s="81"/>
      <c r="B274" s="82" t="s">
        <v>580</v>
      </c>
      <c r="C274" s="105"/>
      <c r="D274" s="84"/>
      <c r="E274" s="84"/>
      <c r="F274" s="84"/>
      <c r="G274" s="106">
        <v>0</v>
      </c>
      <c r="H274" s="84"/>
      <c r="I274" s="84"/>
      <c r="J274" s="84"/>
      <c r="K274" s="109">
        <v>0</v>
      </c>
    </row>
    <row r="275" spans="1:11" s="69" customFormat="1" ht="15" hidden="1" x14ac:dyDescent="0.2">
      <c r="A275" s="81"/>
      <c r="B275" s="82" t="s">
        <v>581</v>
      </c>
      <c r="C275" s="105"/>
      <c r="D275" s="84"/>
      <c r="E275" s="84"/>
      <c r="F275" s="84"/>
      <c r="G275" s="106">
        <v>0</v>
      </c>
      <c r="H275" s="84"/>
      <c r="I275" s="84"/>
      <c r="J275" s="84"/>
      <c r="K275" s="109">
        <v>0</v>
      </c>
    </row>
    <row r="276" spans="1:11" s="69" customFormat="1" ht="15" hidden="1" x14ac:dyDescent="0.2">
      <c r="A276" s="81"/>
      <c r="B276" s="82" t="s">
        <v>582</v>
      </c>
      <c r="C276" s="105"/>
      <c r="D276" s="84"/>
      <c r="E276" s="84"/>
      <c r="F276" s="84"/>
      <c r="G276" s="106">
        <v>0</v>
      </c>
      <c r="H276" s="84"/>
      <c r="I276" s="84"/>
      <c r="J276" s="84"/>
      <c r="K276" s="109">
        <v>0</v>
      </c>
    </row>
    <row r="277" spans="1:11" s="69" customFormat="1" ht="15" hidden="1" x14ac:dyDescent="0.2">
      <c r="A277" s="81"/>
      <c r="B277" s="82" t="s">
        <v>583</v>
      </c>
      <c r="C277" s="105"/>
      <c r="D277" s="84"/>
      <c r="E277" s="84"/>
      <c r="F277" s="84"/>
      <c r="G277" s="106">
        <v>0</v>
      </c>
      <c r="H277" s="84"/>
      <c r="I277" s="84"/>
      <c r="J277" s="84"/>
      <c r="K277" s="109">
        <v>0</v>
      </c>
    </row>
    <row r="278" spans="1:11" s="69" customFormat="1" ht="15" hidden="1" x14ac:dyDescent="0.2">
      <c r="A278" s="81"/>
      <c r="B278" s="82" t="s">
        <v>584</v>
      </c>
      <c r="C278" s="83"/>
      <c r="D278" s="85"/>
      <c r="E278" s="85"/>
      <c r="F278" s="85"/>
      <c r="G278" s="86">
        <f t="shared" ref="G278:G327" si="1">D278-E278-F278</f>
        <v>0</v>
      </c>
      <c r="H278" s="85"/>
      <c r="I278" s="85"/>
      <c r="J278" s="85"/>
      <c r="K278" s="87">
        <f t="shared" ref="K278:K327" si="2">I278+J278</f>
        <v>0</v>
      </c>
    </row>
    <row r="279" spans="1:11" s="69" customFormat="1" ht="15" hidden="1" x14ac:dyDescent="0.2">
      <c r="A279" s="81"/>
      <c r="B279" s="82" t="s">
        <v>585</v>
      </c>
      <c r="C279" s="83"/>
      <c r="D279" s="85"/>
      <c r="E279" s="85"/>
      <c r="F279" s="85"/>
      <c r="G279" s="86">
        <f t="shared" si="1"/>
        <v>0</v>
      </c>
      <c r="H279" s="85"/>
      <c r="I279" s="85"/>
      <c r="J279" s="85"/>
      <c r="K279" s="87">
        <f t="shared" si="2"/>
        <v>0</v>
      </c>
    </row>
    <row r="280" spans="1:11" s="69" customFormat="1" ht="15" hidden="1" x14ac:dyDescent="0.2">
      <c r="A280" s="81"/>
      <c r="B280" s="82" t="s">
        <v>586</v>
      </c>
      <c r="C280" s="83"/>
      <c r="D280" s="85"/>
      <c r="E280" s="85"/>
      <c r="F280" s="85"/>
      <c r="G280" s="86">
        <f t="shared" si="1"/>
        <v>0</v>
      </c>
      <c r="H280" s="85"/>
      <c r="I280" s="85"/>
      <c r="J280" s="85"/>
      <c r="K280" s="87">
        <f t="shared" si="2"/>
        <v>0</v>
      </c>
    </row>
    <row r="281" spans="1:11" s="69" customFormat="1" ht="15" hidden="1" x14ac:dyDescent="0.2">
      <c r="A281" s="81"/>
      <c r="B281" s="82" t="s">
        <v>587</v>
      </c>
      <c r="C281" s="83"/>
      <c r="D281" s="85"/>
      <c r="E281" s="85"/>
      <c r="F281" s="85"/>
      <c r="G281" s="86">
        <f t="shared" si="1"/>
        <v>0</v>
      </c>
      <c r="H281" s="85"/>
      <c r="I281" s="85"/>
      <c r="J281" s="85"/>
      <c r="K281" s="87">
        <f t="shared" si="2"/>
        <v>0</v>
      </c>
    </row>
    <row r="282" spans="1:11" s="69" customFormat="1" ht="15" hidden="1" x14ac:dyDescent="0.2">
      <c r="A282" s="81"/>
      <c r="B282" s="82" t="s">
        <v>588</v>
      </c>
      <c r="C282" s="83"/>
      <c r="D282" s="85"/>
      <c r="E282" s="85"/>
      <c r="F282" s="85"/>
      <c r="G282" s="86">
        <f t="shared" si="1"/>
        <v>0</v>
      </c>
      <c r="H282" s="85"/>
      <c r="I282" s="85"/>
      <c r="J282" s="85"/>
      <c r="K282" s="87">
        <f t="shared" si="2"/>
        <v>0</v>
      </c>
    </row>
    <row r="283" spans="1:11" s="69" customFormat="1" ht="15" hidden="1" x14ac:dyDescent="0.2">
      <c r="A283" s="81"/>
      <c r="B283" s="82" t="s">
        <v>589</v>
      </c>
      <c r="C283" s="83"/>
      <c r="D283" s="85"/>
      <c r="E283" s="85"/>
      <c r="F283" s="85"/>
      <c r="G283" s="86">
        <f t="shared" si="1"/>
        <v>0</v>
      </c>
      <c r="H283" s="85"/>
      <c r="I283" s="85"/>
      <c r="J283" s="85"/>
      <c r="K283" s="87">
        <f t="shared" si="2"/>
        <v>0</v>
      </c>
    </row>
    <row r="284" spans="1:11" s="69" customFormat="1" ht="15" hidden="1" x14ac:dyDescent="0.2">
      <c r="A284" s="81"/>
      <c r="B284" s="82" t="s">
        <v>590</v>
      </c>
      <c r="C284" s="83"/>
      <c r="D284" s="85"/>
      <c r="E284" s="85"/>
      <c r="F284" s="85"/>
      <c r="G284" s="86">
        <f t="shared" si="1"/>
        <v>0</v>
      </c>
      <c r="H284" s="85"/>
      <c r="I284" s="85"/>
      <c r="J284" s="85"/>
      <c r="K284" s="87">
        <f t="shared" si="2"/>
        <v>0</v>
      </c>
    </row>
    <row r="285" spans="1:11" s="69" customFormat="1" ht="15" hidden="1" x14ac:dyDescent="0.2">
      <c r="A285" s="81"/>
      <c r="B285" s="82" t="s">
        <v>591</v>
      </c>
      <c r="C285" s="83"/>
      <c r="D285" s="85"/>
      <c r="E285" s="85"/>
      <c r="F285" s="85"/>
      <c r="G285" s="86">
        <f t="shared" si="1"/>
        <v>0</v>
      </c>
      <c r="H285" s="85"/>
      <c r="I285" s="85"/>
      <c r="J285" s="85"/>
      <c r="K285" s="87">
        <f t="shared" si="2"/>
        <v>0</v>
      </c>
    </row>
    <row r="286" spans="1:11" s="69" customFormat="1" ht="15" hidden="1" x14ac:dyDescent="0.2">
      <c r="A286" s="81"/>
      <c r="B286" s="82" t="s">
        <v>592</v>
      </c>
      <c r="C286" s="83"/>
      <c r="D286" s="85"/>
      <c r="E286" s="85"/>
      <c r="F286" s="85"/>
      <c r="G286" s="86">
        <f t="shared" si="1"/>
        <v>0</v>
      </c>
      <c r="H286" s="85"/>
      <c r="I286" s="85"/>
      <c r="J286" s="85"/>
      <c r="K286" s="87">
        <f t="shared" si="2"/>
        <v>0</v>
      </c>
    </row>
    <row r="287" spans="1:11" s="69" customFormat="1" ht="15" hidden="1" x14ac:dyDescent="0.2">
      <c r="A287" s="81"/>
      <c r="B287" s="82" t="s">
        <v>593</v>
      </c>
      <c r="C287" s="83"/>
      <c r="D287" s="85"/>
      <c r="E287" s="85"/>
      <c r="F287" s="85"/>
      <c r="G287" s="86">
        <f t="shared" si="1"/>
        <v>0</v>
      </c>
      <c r="H287" s="85"/>
      <c r="I287" s="85"/>
      <c r="J287" s="85"/>
      <c r="K287" s="87">
        <f t="shared" si="2"/>
        <v>0</v>
      </c>
    </row>
    <row r="288" spans="1:11" s="69" customFormat="1" ht="15" hidden="1" x14ac:dyDescent="0.2">
      <c r="A288" s="81"/>
      <c r="B288" s="82" t="s">
        <v>594</v>
      </c>
      <c r="C288" s="83"/>
      <c r="D288" s="85"/>
      <c r="E288" s="85"/>
      <c r="F288" s="85"/>
      <c r="G288" s="86">
        <f t="shared" si="1"/>
        <v>0</v>
      </c>
      <c r="H288" s="85"/>
      <c r="I288" s="85"/>
      <c r="J288" s="85"/>
      <c r="K288" s="87">
        <f t="shared" si="2"/>
        <v>0</v>
      </c>
    </row>
    <row r="289" spans="1:11" s="69" customFormat="1" ht="15" hidden="1" x14ac:dyDescent="0.2">
      <c r="A289" s="81"/>
      <c r="B289" s="82" t="s">
        <v>595</v>
      </c>
      <c r="C289" s="83"/>
      <c r="D289" s="85"/>
      <c r="E289" s="85"/>
      <c r="F289" s="85"/>
      <c r="G289" s="86">
        <f t="shared" si="1"/>
        <v>0</v>
      </c>
      <c r="H289" s="85"/>
      <c r="I289" s="85"/>
      <c r="J289" s="85"/>
      <c r="K289" s="87">
        <f t="shared" si="2"/>
        <v>0</v>
      </c>
    </row>
    <row r="290" spans="1:11" s="69" customFormat="1" ht="15" hidden="1" x14ac:dyDescent="0.2">
      <c r="A290" s="81"/>
      <c r="B290" s="82" t="s">
        <v>596</v>
      </c>
      <c r="C290" s="83"/>
      <c r="D290" s="85"/>
      <c r="E290" s="85"/>
      <c r="F290" s="85"/>
      <c r="G290" s="86">
        <f t="shared" si="1"/>
        <v>0</v>
      </c>
      <c r="H290" s="85"/>
      <c r="I290" s="85"/>
      <c r="J290" s="85"/>
      <c r="K290" s="87">
        <f t="shared" si="2"/>
        <v>0</v>
      </c>
    </row>
    <row r="291" spans="1:11" s="69" customFormat="1" ht="15" hidden="1" x14ac:dyDescent="0.2">
      <c r="A291" s="81"/>
      <c r="B291" s="82" t="s">
        <v>597</v>
      </c>
      <c r="C291" s="83"/>
      <c r="D291" s="85"/>
      <c r="E291" s="85"/>
      <c r="F291" s="85"/>
      <c r="G291" s="86">
        <f t="shared" si="1"/>
        <v>0</v>
      </c>
      <c r="H291" s="85"/>
      <c r="I291" s="85"/>
      <c r="J291" s="85"/>
      <c r="K291" s="87">
        <f t="shared" si="2"/>
        <v>0</v>
      </c>
    </row>
    <row r="292" spans="1:11" s="69" customFormat="1" ht="15" hidden="1" x14ac:dyDescent="0.2">
      <c r="A292" s="81"/>
      <c r="B292" s="82" t="s">
        <v>598</v>
      </c>
      <c r="C292" s="83"/>
      <c r="D292" s="85"/>
      <c r="E292" s="85"/>
      <c r="F292" s="85"/>
      <c r="G292" s="86">
        <f t="shared" si="1"/>
        <v>0</v>
      </c>
      <c r="H292" s="85"/>
      <c r="I292" s="85"/>
      <c r="J292" s="85"/>
      <c r="K292" s="87">
        <f t="shared" si="2"/>
        <v>0</v>
      </c>
    </row>
    <row r="293" spans="1:11" s="69" customFormat="1" ht="15" hidden="1" x14ac:dyDescent="0.2">
      <c r="A293" s="81"/>
      <c r="B293" s="82" t="s">
        <v>599</v>
      </c>
      <c r="C293" s="83"/>
      <c r="D293" s="85"/>
      <c r="E293" s="85"/>
      <c r="F293" s="85"/>
      <c r="G293" s="86">
        <f t="shared" si="1"/>
        <v>0</v>
      </c>
      <c r="H293" s="85"/>
      <c r="I293" s="85"/>
      <c r="J293" s="85"/>
      <c r="K293" s="87">
        <f t="shared" si="2"/>
        <v>0</v>
      </c>
    </row>
    <row r="294" spans="1:11" s="69" customFormat="1" ht="15" hidden="1" x14ac:dyDescent="0.2">
      <c r="A294" s="81"/>
      <c r="B294" s="82" t="s">
        <v>600</v>
      </c>
      <c r="C294" s="83"/>
      <c r="D294" s="85"/>
      <c r="E294" s="85"/>
      <c r="F294" s="85"/>
      <c r="G294" s="86">
        <f t="shared" si="1"/>
        <v>0</v>
      </c>
      <c r="H294" s="85"/>
      <c r="I294" s="85"/>
      <c r="J294" s="85"/>
      <c r="K294" s="87">
        <f t="shared" si="2"/>
        <v>0</v>
      </c>
    </row>
    <row r="295" spans="1:11" s="69" customFormat="1" ht="15" hidden="1" x14ac:dyDescent="0.2">
      <c r="A295" s="81"/>
      <c r="B295" s="82" t="s">
        <v>601</v>
      </c>
      <c r="C295" s="83"/>
      <c r="D295" s="85"/>
      <c r="E295" s="85"/>
      <c r="F295" s="85"/>
      <c r="G295" s="86">
        <f t="shared" si="1"/>
        <v>0</v>
      </c>
      <c r="H295" s="85"/>
      <c r="I295" s="85"/>
      <c r="J295" s="85"/>
      <c r="K295" s="87">
        <f t="shared" si="2"/>
        <v>0</v>
      </c>
    </row>
    <row r="296" spans="1:11" s="69" customFormat="1" ht="15" hidden="1" x14ac:dyDescent="0.2">
      <c r="A296" s="81"/>
      <c r="B296" s="82" t="s">
        <v>602</v>
      </c>
      <c r="C296" s="83"/>
      <c r="D296" s="85"/>
      <c r="E296" s="85"/>
      <c r="F296" s="85"/>
      <c r="G296" s="86">
        <f t="shared" si="1"/>
        <v>0</v>
      </c>
      <c r="H296" s="85"/>
      <c r="I296" s="85"/>
      <c r="J296" s="85"/>
      <c r="K296" s="87">
        <f t="shared" si="2"/>
        <v>0</v>
      </c>
    </row>
    <row r="297" spans="1:11" s="69" customFormat="1" ht="15" hidden="1" x14ac:dyDescent="0.2">
      <c r="A297" s="81"/>
      <c r="B297" s="82" t="s">
        <v>603</v>
      </c>
      <c r="C297" s="83"/>
      <c r="D297" s="85"/>
      <c r="E297" s="85"/>
      <c r="F297" s="85"/>
      <c r="G297" s="86">
        <f t="shared" si="1"/>
        <v>0</v>
      </c>
      <c r="H297" s="85"/>
      <c r="I297" s="85"/>
      <c r="J297" s="85"/>
      <c r="K297" s="87">
        <f t="shared" si="2"/>
        <v>0</v>
      </c>
    </row>
    <row r="298" spans="1:11" s="69" customFormat="1" ht="15" hidden="1" x14ac:dyDescent="0.2">
      <c r="A298" s="81"/>
      <c r="B298" s="82" t="s">
        <v>604</v>
      </c>
      <c r="C298" s="83"/>
      <c r="D298" s="85"/>
      <c r="E298" s="85"/>
      <c r="F298" s="85"/>
      <c r="G298" s="86">
        <f t="shared" si="1"/>
        <v>0</v>
      </c>
      <c r="H298" s="85"/>
      <c r="I298" s="85"/>
      <c r="J298" s="85"/>
      <c r="K298" s="87">
        <f t="shared" si="2"/>
        <v>0</v>
      </c>
    </row>
    <row r="299" spans="1:11" s="69" customFormat="1" ht="15" hidden="1" x14ac:dyDescent="0.2">
      <c r="A299" s="81"/>
      <c r="B299" s="82" t="s">
        <v>605</v>
      </c>
      <c r="C299" s="83"/>
      <c r="D299" s="85"/>
      <c r="E299" s="85"/>
      <c r="F299" s="85"/>
      <c r="G299" s="86">
        <f t="shared" si="1"/>
        <v>0</v>
      </c>
      <c r="H299" s="85"/>
      <c r="I299" s="85"/>
      <c r="J299" s="85"/>
      <c r="K299" s="87">
        <f t="shared" si="2"/>
        <v>0</v>
      </c>
    </row>
    <row r="300" spans="1:11" s="69" customFormat="1" ht="15" hidden="1" x14ac:dyDescent="0.2">
      <c r="A300" s="81"/>
      <c r="B300" s="82" t="s">
        <v>606</v>
      </c>
      <c r="C300" s="83"/>
      <c r="D300" s="85"/>
      <c r="E300" s="85"/>
      <c r="F300" s="85"/>
      <c r="G300" s="86">
        <f t="shared" si="1"/>
        <v>0</v>
      </c>
      <c r="H300" s="85"/>
      <c r="I300" s="85"/>
      <c r="J300" s="85"/>
      <c r="K300" s="87">
        <f t="shared" si="2"/>
        <v>0</v>
      </c>
    </row>
    <row r="301" spans="1:11" s="69" customFormat="1" ht="15" hidden="1" x14ac:dyDescent="0.2">
      <c r="A301" s="81"/>
      <c r="B301" s="82" t="s">
        <v>607</v>
      </c>
      <c r="C301" s="83"/>
      <c r="D301" s="85"/>
      <c r="E301" s="85"/>
      <c r="F301" s="85"/>
      <c r="G301" s="86">
        <f t="shared" si="1"/>
        <v>0</v>
      </c>
      <c r="H301" s="85"/>
      <c r="I301" s="85"/>
      <c r="J301" s="85"/>
      <c r="K301" s="87">
        <f t="shared" si="2"/>
        <v>0</v>
      </c>
    </row>
    <row r="302" spans="1:11" s="69" customFormat="1" ht="15" hidden="1" x14ac:dyDescent="0.2">
      <c r="A302" s="81"/>
      <c r="B302" s="82" t="s">
        <v>608</v>
      </c>
      <c r="C302" s="83"/>
      <c r="D302" s="85"/>
      <c r="E302" s="85"/>
      <c r="F302" s="85"/>
      <c r="G302" s="86">
        <f t="shared" si="1"/>
        <v>0</v>
      </c>
      <c r="H302" s="85"/>
      <c r="I302" s="85"/>
      <c r="J302" s="85"/>
      <c r="K302" s="87">
        <f t="shared" si="2"/>
        <v>0</v>
      </c>
    </row>
    <row r="303" spans="1:11" s="69" customFormat="1" ht="15" hidden="1" x14ac:dyDescent="0.2">
      <c r="A303" s="81"/>
      <c r="B303" s="82" t="s">
        <v>609</v>
      </c>
      <c r="C303" s="83"/>
      <c r="D303" s="85"/>
      <c r="E303" s="85"/>
      <c r="F303" s="85"/>
      <c r="G303" s="86">
        <f t="shared" si="1"/>
        <v>0</v>
      </c>
      <c r="H303" s="85"/>
      <c r="I303" s="85"/>
      <c r="J303" s="85"/>
      <c r="K303" s="87">
        <f t="shared" si="2"/>
        <v>0</v>
      </c>
    </row>
    <row r="304" spans="1:11" s="69" customFormat="1" ht="15" hidden="1" x14ac:dyDescent="0.2">
      <c r="A304" s="81"/>
      <c r="B304" s="82" t="s">
        <v>610</v>
      </c>
      <c r="C304" s="83"/>
      <c r="D304" s="85"/>
      <c r="E304" s="85"/>
      <c r="F304" s="85"/>
      <c r="G304" s="86">
        <f t="shared" si="1"/>
        <v>0</v>
      </c>
      <c r="H304" s="85"/>
      <c r="I304" s="85"/>
      <c r="J304" s="85"/>
      <c r="K304" s="87">
        <f t="shared" si="2"/>
        <v>0</v>
      </c>
    </row>
    <row r="305" spans="1:11" s="69" customFormat="1" ht="15" hidden="1" x14ac:dyDescent="0.2">
      <c r="A305" s="81"/>
      <c r="B305" s="82" t="s">
        <v>611</v>
      </c>
      <c r="C305" s="83"/>
      <c r="D305" s="85"/>
      <c r="E305" s="85"/>
      <c r="F305" s="85"/>
      <c r="G305" s="86">
        <f t="shared" si="1"/>
        <v>0</v>
      </c>
      <c r="H305" s="85"/>
      <c r="I305" s="85"/>
      <c r="J305" s="85"/>
      <c r="K305" s="87">
        <f t="shared" si="2"/>
        <v>0</v>
      </c>
    </row>
    <row r="306" spans="1:11" s="69" customFormat="1" ht="15" hidden="1" x14ac:dyDescent="0.2">
      <c r="A306" s="81"/>
      <c r="B306" s="82" t="s">
        <v>612</v>
      </c>
      <c r="C306" s="83"/>
      <c r="D306" s="85"/>
      <c r="E306" s="85"/>
      <c r="F306" s="85"/>
      <c r="G306" s="86">
        <f t="shared" si="1"/>
        <v>0</v>
      </c>
      <c r="H306" s="85"/>
      <c r="I306" s="85"/>
      <c r="J306" s="85"/>
      <c r="K306" s="87">
        <f t="shared" si="2"/>
        <v>0</v>
      </c>
    </row>
    <row r="307" spans="1:11" s="69" customFormat="1" ht="15" hidden="1" x14ac:dyDescent="0.2">
      <c r="A307" s="81"/>
      <c r="B307" s="82" t="s">
        <v>613</v>
      </c>
      <c r="C307" s="83"/>
      <c r="D307" s="85"/>
      <c r="E307" s="85"/>
      <c r="F307" s="85"/>
      <c r="G307" s="86">
        <f t="shared" si="1"/>
        <v>0</v>
      </c>
      <c r="H307" s="85"/>
      <c r="I307" s="85"/>
      <c r="J307" s="85"/>
      <c r="K307" s="87">
        <f t="shared" si="2"/>
        <v>0</v>
      </c>
    </row>
    <row r="308" spans="1:11" s="69" customFormat="1" ht="15" hidden="1" x14ac:dyDescent="0.2">
      <c r="A308" s="81"/>
      <c r="B308" s="82" t="s">
        <v>614</v>
      </c>
      <c r="C308" s="83"/>
      <c r="D308" s="85"/>
      <c r="E308" s="85"/>
      <c r="F308" s="85"/>
      <c r="G308" s="86">
        <f t="shared" si="1"/>
        <v>0</v>
      </c>
      <c r="H308" s="85"/>
      <c r="I308" s="85"/>
      <c r="J308" s="85"/>
      <c r="K308" s="87">
        <f t="shared" si="2"/>
        <v>0</v>
      </c>
    </row>
    <row r="309" spans="1:11" s="69" customFormat="1" ht="15" hidden="1" x14ac:dyDescent="0.2">
      <c r="A309" s="81"/>
      <c r="B309" s="82" t="s">
        <v>615</v>
      </c>
      <c r="C309" s="83"/>
      <c r="D309" s="85"/>
      <c r="E309" s="85"/>
      <c r="F309" s="85"/>
      <c r="G309" s="86">
        <f t="shared" si="1"/>
        <v>0</v>
      </c>
      <c r="H309" s="85"/>
      <c r="I309" s="85"/>
      <c r="J309" s="85"/>
      <c r="K309" s="87">
        <f t="shared" si="2"/>
        <v>0</v>
      </c>
    </row>
    <row r="310" spans="1:11" s="69" customFormat="1" ht="15" hidden="1" x14ac:dyDescent="0.2">
      <c r="A310" s="81"/>
      <c r="B310" s="82" t="s">
        <v>616</v>
      </c>
      <c r="C310" s="83"/>
      <c r="D310" s="85"/>
      <c r="E310" s="85"/>
      <c r="F310" s="85"/>
      <c r="G310" s="86">
        <f t="shared" si="1"/>
        <v>0</v>
      </c>
      <c r="H310" s="85"/>
      <c r="I310" s="85"/>
      <c r="J310" s="85"/>
      <c r="K310" s="87">
        <f t="shared" si="2"/>
        <v>0</v>
      </c>
    </row>
    <row r="311" spans="1:11" s="69" customFormat="1" ht="15" hidden="1" x14ac:dyDescent="0.2">
      <c r="A311" s="81"/>
      <c r="B311" s="82" t="s">
        <v>617</v>
      </c>
      <c r="C311" s="83"/>
      <c r="D311" s="85"/>
      <c r="E311" s="85"/>
      <c r="F311" s="85"/>
      <c r="G311" s="86">
        <f t="shared" si="1"/>
        <v>0</v>
      </c>
      <c r="H311" s="85"/>
      <c r="I311" s="85"/>
      <c r="J311" s="85"/>
      <c r="K311" s="87">
        <f t="shared" si="2"/>
        <v>0</v>
      </c>
    </row>
    <row r="312" spans="1:11" s="69" customFormat="1" ht="15" hidden="1" x14ac:dyDescent="0.2">
      <c r="A312" s="81"/>
      <c r="B312" s="82" t="s">
        <v>618</v>
      </c>
      <c r="C312" s="83"/>
      <c r="D312" s="85"/>
      <c r="E312" s="85"/>
      <c r="F312" s="85"/>
      <c r="G312" s="86">
        <f t="shared" si="1"/>
        <v>0</v>
      </c>
      <c r="H312" s="85"/>
      <c r="I312" s="85"/>
      <c r="J312" s="85"/>
      <c r="K312" s="87">
        <f t="shared" si="2"/>
        <v>0</v>
      </c>
    </row>
    <row r="313" spans="1:11" s="69" customFormat="1" ht="15" hidden="1" x14ac:dyDescent="0.2">
      <c r="A313" s="81"/>
      <c r="B313" s="82" t="s">
        <v>619</v>
      </c>
      <c r="C313" s="83"/>
      <c r="D313" s="85"/>
      <c r="E313" s="85"/>
      <c r="F313" s="85"/>
      <c r="G313" s="86">
        <f t="shared" si="1"/>
        <v>0</v>
      </c>
      <c r="H313" s="85"/>
      <c r="I313" s="85"/>
      <c r="J313" s="85"/>
      <c r="K313" s="87">
        <f t="shared" si="2"/>
        <v>0</v>
      </c>
    </row>
    <row r="314" spans="1:11" s="69" customFormat="1" ht="15" hidden="1" x14ac:dyDescent="0.2">
      <c r="A314" s="81"/>
      <c r="B314" s="82" t="s">
        <v>620</v>
      </c>
      <c r="C314" s="83"/>
      <c r="D314" s="85"/>
      <c r="E314" s="85"/>
      <c r="F314" s="85"/>
      <c r="G314" s="86">
        <f t="shared" si="1"/>
        <v>0</v>
      </c>
      <c r="H314" s="85"/>
      <c r="I314" s="85"/>
      <c r="J314" s="85"/>
      <c r="K314" s="87">
        <f t="shared" si="2"/>
        <v>0</v>
      </c>
    </row>
    <row r="315" spans="1:11" s="69" customFormat="1" ht="15" hidden="1" x14ac:dyDescent="0.2">
      <c r="A315" s="81"/>
      <c r="B315" s="82" t="s">
        <v>621</v>
      </c>
      <c r="C315" s="83"/>
      <c r="D315" s="85"/>
      <c r="E315" s="85"/>
      <c r="F315" s="85"/>
      <c r="G315" s="86">
        <f t="shared" si="1"/>
        <v>0</v>
      </c>
      <c r="H315" s="85"/>
      <c r="I315" s="85"/>
      <c r="J315" s="85"/>
      <c r="K315" s="87">
        <f t="shared" si="2"/>
        <v>0</v>
      </c>
    </row>
    <row r="316" spans="1:11" s="69" customFormat="1" ht="15" hidden="1" x14ac:dyDescent="0.2">
      <c r="A316" s="81"/>
      <c r="B316" s="82" t="s">
        <v>622</v>
      </c>
      <c r="C316" s="83"/>
      <c r="D316" s="85"/>
      <c r="E316" s="85"/>
      <c r="F316" s="85"/>
      <c r="G316" s="86">
        <f t="shared" si="1"/>
        <v>0</v>
      </c>
      <c r="H316" s="85"/>
      <c r="I316" s="85"/>
      <c r="J316" s="85"/>
      <c r="K316" s="87">
        <f t="shared" si="2"/>
        <v>0</v>
      </c>
    </row>
    <row r="317" spans="1:11" s="69" customFormat="1" ht="15" hidden="1" x14ac:dyDescent="0.2">
      <c r="A317" s="81"/>
      <c r="B317" s="82" t="s">
        <v>623</v>
      </c>
      <c r="C317" s="83"/>
      <c r="D317" s="85"/>
      <c r="E317" s="85"/>
      <c r="F317" s="85"/>
      <c r="G317" s="86">
        <f t="shared" si="1"/>
        <v>0</v>
      </c>
      <c r="H317" s="85"/>
      <c r="I317" s="85"/>
      <c r="J317" s="85"/>
      <c r="K317" s="87">
        <f t="shared" si="2"/>
        <v>0</v>
      </c>
    </row>
    <row r="318" spans="1:11" s="69" customFormat="1" ht="15" hidden="1" x14ac:dyDescent="0.2">
      <c r="A318" s="81"/>
      <c r="B318" s="82" t="s">
        <v>624</v>
      </c>
      <c r="C318" s="83"/>
      <c r="D318" s="85"/>
      <c r="E318" s="85"/>
      <c r="F318" s="85"/>
      <c r="G318" s="86">
        <f t="shared" si="1"/>
        <v>0</v>
      </c>
      <c r="H318" s="85"/>
      <c r="I318" s="85"/>
      <c r="J318" s="85"/>
      <c r="K318" s="87">
        <f t="shared" si="2"/>
        <v>0</v>
      </c>
    </row>
    <row r="319" spans="1:11" s="69" customFormat="1" ht="15" hidden="1" x14ac:dyDescent="0.2">
      <c r="A319" s="81"/>
      <c r="B319" s="82" t="s">
        <v>625</v>
      </c>
      <c r="C319" s="83"/>
      <c r="D319" s="85"/>
      <c r="E319" s="85"/>
      <c r="F319" s="85"/>
      <c r="G319" s="86">
        <f t="shared" si="1"/>
        <v>0</v>
      </c>
      <c r="H319" s="85"/>
      <c r="I319" s="85"/>
      <c r="J319" s="85"/>
      <c r="K319" s="87">
        <f t="shared" si="2"/>
        <v>0</v>
      </c>
    </row>
    <row r="320" spans="1:11" s="69" customFormat="1" ht="15" hidden="1" x14ac:dyDescent="0.2">
      <c r="A320" s="81"/>
      <c r="B320" s="82" t="s">
        <v>626</v>
      </c>
      <c r="C320" s="83"/>
      <c r="D320" s="85"/>
      <c r="E320" s="85"/>
      <c r="F320" s="85"/>
      <c r="G320" s="86">
        <f t="shared" si="1"/>
        <v>0</v>
      </c>
      <c r="H320" s="85"/>
      <c r="I320" s="85"/>
      <c r="J320" s="85"/>
      <c r="K320" s="87">
        <f t="shared" si="2"/>
        <v>0</v>
      </c>
    </row>
    <row r="321" spans="1:11" s="69" customFormat="1" ht="15" hidden="1" x14ac:dyDescent="0.2">
      <c r="A321" s="81"/>
      <c r="B321" s="82" t="s">
        <v>627</v>
      </c>
      <c r="C321" s="83"/>
      <c r="D321" s="85"/>
      <c r="E321" s="85"/>
      <c r="F321" s="85"/>
      <c r="G321" s="86">
        <f t="shared" si="1"/>
        <v>0</v>
      </c>
      <c r="H321" s="85"/>
      <c r="I321" s="85"/>
      <c r="J321" s="85"/>
      <c r="K321" s="87">
        <f t="shared" si="2"/>
        <v>0</v>
      </c>
    </row>
    <row r="322" spans="1:11" s="69" customFormat="1" ht="15" hidden="1" x14ac:dyDescent="0.2">
      <c r="A322" s="81"/>
      <c r="B322" s="82" t="s">
        <v>628</v>
      </c>
      <c r="C322" s="83"/>
      <c r="D322" s="85"/>
      <c r="E322" s="85"/>
      <c r="F322" s="85"/>
      <c r="G322" s="86">
        <f t="shared" si="1"/>
        <v>0</v>
      </c>
      <c r="H322" s="85"/>
      <c r="I322" s="85"/>
      <c r="J322" s="85"/>
      <c r="K322" s="87">
        <f t="shared" si="2"/>
        <v>0</v>
      </c>
    </row>
    <row r="323" spans="1:11" s="69" customFormat="1" ht="15" hidden="1" x14ac:dyDescent="0.2">
      <c r="A323" s="81"/>
      <c r="B323" s="82" t="s">
        <v>629</v>
      </c>
      <c r="C323" s="83"/>
      <c r="D323" s="85"/>
      <c r="E323" s="85"/>
      <c r="F323" s="85"/>
      <c r="G323" s="86">
        <f t="shared" si="1"/>
        <v>0</v>
      </c>
      <c r="H323" s="85"/>
      <c r="I323" s="85"/>
      <c r="J323" s="85"/>
      <c r="K323" s="87">
        <f t="shared" si="2"/>
        <v>0</v>
      </c>
    </row>
    <row r="324" spans="1:11" s="69" customFormat="1" ht="15" hidden="1" x14ac:dyDescent="0.2">
      <c r="A324" s="81"/>
      <c r="B324" s="82" t="s">
        <v>630</v>
      </c>
      <c r="C324" s="83"/>
      <c r="D324" s="85"/>
      <c r="E324" s="85"/>
      <c r="F324" s="85"/>
      <c r="G324" s="86">
        <f t="shared" si="1"/>
        <v>0</v>
      </c>
      <c r="H324" s="85"/>
      <c r="I324" s="85"/>
      <c r="J324" s="85"/>
      <c r="K324" s="87">
        <f t="shared" si="2"/>
        <v>0</v>
      </c>
    </row>
    <row r="325" spans="1:11" s="69" customFormat="1" ht="15" hidden="1" x14ac:dyDescent="0.2">
      <c r="A325" s="81"/>
      <c r="B325" s="82" t="s">
        <v>631</v>
      </c>
      <c r="C325" s="83"/>
      <c r="D325" s="85"/>
      <c r="E325" s="85"/>
      <c r="F325" s="85"/>
      <c r="G325" s="86">
        <f t="shared" si="1"/>
        <v>0</v>
      </c>
      <c r="H325" s="85"/>
      <c r="I325" s="85"/>
      <c r="J325" s="85"/>
      <c r="K325" s="87">
        <f t="shared" si="2"/>
        <v>0</v>
      </c>
    </row>
    <row r="326" spans="1:11" s="69" customFormat="1" ht="15" hidden="1" x14ac:dyDescent="0.2">
      <c r="A326" s="81"/>
      <c r="B326" s="82" t="s">
        <v>632</v>
      </c>
      <c r="C326" s="83"/>
      <c r="D326" s="85"/>
      <c r="E326" s="85"/>
      <c r="F326" s="85"/>
      <c r="G326" s="86">
        <f t="shared" si="1"/>
        <v>0</v>
      </c>
      <c r="H326" s="85"/>
      <c r="I326" s="85"/>
      <c r="J326" s="85"/>
      <c r="K326" s="87">
        <f t="shared" si="2"/>
        <v>0</v>
      </c>
    </row>
    <row r="327" spans="1:11" s="69" customFormat="1" ht="15" hidden="1" x14ac:dyDescent="0.2">
      <c r="A327" s="94" t="s">
        <v>446</v>
      </c>
      <c r="B327" s="82" t="s">
        <v>633</v>
      </c>
      <c r="C327" s="83"/>
      <c r="D327" s="85"/>
      <c r="E327" s="85"/>
      <c r="F327" s="85"/>
      <c r="G327" s="86">
        <f t="shared" si="1"/>
        <v>0</v>
      </c>
      <c r="H327" s="85"/>
      <c r="I327" s="85"/>
      <c r="J327" s="85"/>
      <c r="K327" s="87">
        <f t="shared" si="2"/>
        <v>0</v>
      </c>
    </row>
    <row r="328" spans="1:11" x14ac:dyDescent="0.2">
      <c r="A328" s="102"/>
      <c r="D328" s="103"/>
      <c r="E328" s="103"/>
      <c r="F328" s="103"/>
      <c r="G328" s="103"/>
      <c r="H328" s="104"/>
      <c r="I328" s="104"/>
      <c r="J328" s="104"/>
      <c r="K328" s="103"/>
    </row>
    <row r="329" spans="1:11" x14ac:dyDescent="0.2">
      <c r="A329" s="102"/>
    </row>
    <row r="330" spans="1:11" s="357" customFormat="1" ht="15" x14ac:dyDescent="0.2">
      <c r="A330" s="355"/>
      <c r="B330" s="376" t="s">
        <v>1041</v>
      </c>
      <c r="C330" s="356"/>
      <c r="D330" s="356"/>
      <c r="H330" s="956"/>
      <c r="I330" s="956"/>
    </row>
    <row r="331" spans="1:11" x14ac:dyDescent="0.2">
      <c r="A331" s="102"/>
    </row>
    <row r="332" spans="1:11" x14ac:dyDescent="0.2">
      <c r="A332" s="102"/>
    </row>
    <row r="333" spans="1:11" x14ac:dyDescent="0.2">
      <c r="A333" s="102"/>
    </row>
    <row r="334" spans="1:11" x14ac:dyDescent="0.2">
      <c r="A334" s="102"/>
    </row>
    <row r="335" spans="1:11" x14ac:dyDescent="0.2">
      <c r="A335" s="102"/>
    </row>
    <row r="336" spans="1:11" x14ac:dyDescent="0.2">
      <c r="A336" s="102"/>
    </row>
    <row r="337" spans="1:1" x14ac:dyDescent="0.2">
      <c r="A337" s="102"/>
    </row>
    <row r="338" spans="1:1" x14ac:dyDescent="0.2">
      <c r="A338" s="102"/>
    </row>
    <row r="339" spans="1:1" x14ac:dyDescent="0.2">
      <c r="A339" s="102"/>
    </row>
    <row r="340" spans="1:1" x14ac:dyDescent="0.2">
      <c r="A340" s="102"/>
    </row>
    <row r="341" spans="1:1" x14ac:dyDescent="0.2">
      <c r="A341" s="102"/>
    </row>
    <row r="342" spans="1:1" x14ac:dyDescent="0.2">
      <c r="A342" s="102"/>
    </row>
    <row r="343" spans="1:1" x14ac:dyDescent="0.2">
      <c r="A343" s="102"/>
    </row>
    <row r="344" spans="1:1" x14ac:dyDescent="0.2">
      <c r="A344" s="102"/>
    </row>
    <row r="345" spans="1:1" x14ac:dyDescent="0.2">
      <c r="A345" s="102"/>
    </row>
    <row r="346" spans="1:1" x14ac:dyDescent="0.2">
      <c r="A346" s="102"/>
    </row>
    <row r="347" spans="1:1" x14ac:dyDescent="0.2">
      <c r="A347" s="102"/>
    </row>
    <row r="348" spans="1:1" x14ac:dyDescent="0.2">
      <c r="A348" s="102"/>
    </row>
    <row r="349" spans="1:1" x14ac:dyDescent="0.2">
      <c r="A349" s="102"/>
    </row>
    <row r="350" spans="1:1" x14ac:dyDescent="0.2">
      <c r="A350" s="102"/>
    </row>
    <row r="351" spans="1:1" x14ac:dyDescent="0.2">
      <c r="A351" s="102"/>
    </row>
    <row r="352" spans="1:1" x14ac:dyDescent="0.2">
      <c r="A352" s="102"/>
    </row>
    <row r="353" spans="1:1" x14ac:dyDescent="0.2">
      <c r="A353" s="102"/>
    </row>
    <row r="354" spans="1:1" x14ac:dyDescent="0.2">
      <c r="A354" s="102"/>
    </row>
    <row r="355" spans="1:1" x14ac:dyDescent="0.2">
      <c r="A355" s="102"/>
    </row>
    <row r="356" spans="1:1" x14ac:dyDescent="0.2">
      <c r="A356" s="102"/>
    </row>
    <row r="357" spans="1:1" x14ac:dyDescent="0.2">
      <c r="A357" s="102"/>
    </row>
    <row r="358" spans="1:1" x14ac:dyDescent="0.2">
      <c r="A358" s="102"/>
    </row>
    <row r="359" spans="1:1" x14ac:dyDescent="0.2">
      <c r="A359" s="102"/>
    </row>
    <row r="360" spans="1:1" x14ac:dyDescent="0.2">
      <c r="A360" s="102"/>
    </row>
    <row r="361" spans="1:1" x14ac:dyDescent="0.2">
      <c r="A361" s="102"/>
    </row>
    <row r="362" spans="1:1" x14ac:dyDescent="0.2">
      <c r="A362" s="102"/>
    </row>
    <row r="363" spans="1:1" x14ac:dyDescent="0.2">
      <c r="A363" s="102"/>
    </row>
    <row r="364" spans="1:1" x14ac:dyDescent="0.2">
      <c r="A364" s="102"/>
    </row>
    <row r="365" spans="1:1" x14ac:dyDescent="0.2">
      <c r="A365" s="102"/>
    </row>
    <row r="366" spans="1:1" x14ac:dyDescent="0.2">
      <c r="A366" s="102"/>
    </row>
    <row r="367" spans="1:1" x14ac:dyDescent="0.2">
      <c r="A367" s="102"/>
    </row>
    <row r="368" spans="1:1" x14ac:dyDescent="0.2">
      <c r="A368" s="102"/>
    </row>
    <row r="369" spans="1:1" x14ac:dyDescent="0.2">
      <c r="A369" s="102"/>
    </row>
    <row r="370" spans="1:1" x14ac:dyDescent="0.2">
      <c r="A370" s="102"/>
    </row>
    <row r="371" spans="1:1" x14ac:dyDescent="0.2">
      <c r="A371" s="102"/>
    </row>
    <row r="372" spans="1:1" x14ac:dyDescent="0.2">
      <c r="A372" s="102"/>
    </row>
    <row r="373" spans="1:1" x14ac:dyDescent="0.2">
      <c r="A373" s="102"/>
    </row>
    <row r="374" spans="1:1" x14ac:dyDescent="0.2">
      <c r="A374" s="102"/>
    </row>
    <row r="375" spans="1:1" x14ac:dyDescent="0.2">
      <c r="A375" s="102"/>
    </row>
    <row r="376" spans="1:1" x14ac:dyDescent="0.2">
      <c r="A376" s="102"/>
    </row>
    <row r="377" spans="1:1" x14ac:dyDescent="0.2">
      <c r="A377" s="102"/>
    </row>
    <row r="378" spans="1:1" x14ac:dyDescent="0.2">
      <c r="A378" s="102"/>
    </row>
    <row r="379" spans="1:1" x14ac:dyDescent="0.2">
      <c r="A379" s="102"/>
    </row>
    <row r="380" spans="1:1" x14ac:dyDescent="0.2">
      <c r="A380" s="102"/>
    </row>
    <row r="381" spans="1:1" x14ac:dyDescent="0.2">
      <c r="A381" s="102"/>
    </row>
    <row r="382" spans="1:1" x14ac:dyDescent="0.2">
      <c r="A382" s="102"/>
    </row>
    <row r="383" spans="1:1" x14ac:dyDescent="0.2">
      <c r="A383" s="102"/>
    </row>
    <row r="384" spans="1:1" x14ac:dyDescent="0.2">
      <c r="A384" s="102"/>
    </row>
    <row r="385" spans="1:1" x14ac:dyDescent="0.2">
      <c r="A385" s="102"/>
    </row>
    <row r="386" spans="1:1" x14ac:dyDescent="0.2">
      <c r="A386" s="102"/>
    </row>
    <row r="387" spans="1:1" x14ac:dyDescent="0.2">
      <c r="A387" s="102"/>
    </row>
    <row r="388" spans="1:1" x14ac:dyDescent="0.2">
      <c r="A388" s="102"/>
    </row>
    <row r="389" spans="1:1" x14ac:dyDescent="0.2">
      <c r="A389" s="102"/>
    </row>
    <row r="390" spans="1:1" x14ac:dyDescent="0.2">
      <c r="A390" s="102"/>
    </row>
    <row r="391" spans="1:1" x14ac:dyDescent="0.2">
      <c r="A391" s="102"/>
    </row>
    <row r="392" spans="1:1" x14ac:dyDescent="0.2">
      <c r="A392" s="102"/>
    </row>
    <row r="393" spans="1:1" x14ac:dyDescent="0.2">
      <c r="A393" s="102"/>
    </row>
    <row r="394" spans="1:1" x14ac:dyDescent="0.2">
      <c r="A394" s="102"/>
    </row>
    <row r="395" spans="1:1" x14ac:dyDescent="0.2">
      <c r="A395" s="102"/>
    </row>
    <row r="396" spans="1:1" x14ac:dyDescent="0.2">
      <c r="A396" s="102"/>
    </row>
    <row r="397" spans="1:1" x14ac:dyDescent="0.2">
      <c r="A397" s="102"/>
    </row>
    <row r="398" spans="1:1" x14ac:dyDescent="0.2">
      <c r="A398" s="102"/>
    </row>
    <row r="399" spans="1:1" x14ac:dyDescent="0.2">
      <c r="A399" s="102"/>
    </row>
    <row r="400" spans="1:1" x14ac:dyDescent="0.2">
      <c r="A400" s="102"/>
    </row>
    <row r="401" spans="1:1" x14ac:dyDescent="0.2">
      <c r="A401" s="102"/>
    </row>
    <row r="402" spans="1:1" x14ac:dyDescent="0.2">
      <c r="A402" s="102"/>
    </row>
    <row r="403" spans="1:1" x14ac:dyDescent="0.2">
      <c r="A403" s="102"/>
    </row>
    <row r="404" spans="1:1" x14ac:dyDescent="0.2">
      <c r="A404" s="102"/>
    </row>
    <row r="405" spans="1:1" x14ac:dyDescent="0.2">
      <c r="A405" s="102"/>
    </row>
    <row r="406" spans="1:1" x14ac:dyDescent="0.2">
      <c r="A406" s="102"/>
    </row>
    <row r="407" spans="1:1" x14ac:dyDescent="0.2">
      <c r="A407" s="102"/>
    </row>
    <row r="408" spans="1:1" x14ac:dyDescent="0.2">
      <c r="A408" s="102"/>
    </row>
    <row r="409" spans="1:1" x14ac:dyDescent="0.2">
      <c r="A409" s="102"/>
    </row>
    <row r="410" spans="1:1" x14ac:dyDescent="0.2">
      <c r="A410" s="102"/>
    </row>
    <row r="411" spans="1:1" x14ac:dyDescent="0.2">
      <c r="A411" s="102"/>
    </row>
    <row r="412" spans="1:1" x14ac:dyDescent="0.2">
      <c r="A412" s="102"/>
    </row>
    <row r="413" spans="1:1" x14ac:dyDescent="0.2">
      <c r="A413" s="102"/>
    </row>
    <row r="414" spans="1:1" x14ac:dyDescent="0.2">
      <c r="A414" s="102"/>
    </row>
    <row r="415" spans="1:1" x14ac:dyDescent="0.2">
      <c r="A415" s="102"/>
    </row>
    <row r="416" spans="1:1" x14ac:dyDescent="0.2">
      <c r="A416" s="102"/>
    </row>
    <row r="417" spans="1:1" x14ac:dyDescent="0.2">
      <c r="A417" s="102"/>
    </row>
    <row r="418" spans="1:1" x14ac:dyDescent="0.2">
      <c r="A418" s="102"/>
    </row>
    <row r="419" spans="1:1" x14ac:dyDescent="0.2">
      <c r="A419" s="102"/>
    </row>
    <row r="420" spans="1:1" x14ac:dyDescent="0.2">
      <c r="A420" s="102"/>
    </row>
    <row r="421" spans="1:1" x14ac:dyDescent="0.2">
      <c r="A421" s="102"/>
    </row>
    <row r="422" spans="1:1" x14ac:dyDescent="0.2">
      <c r="A422" s="102"/>
    </row>
    <row r="423" spans="1:1" x14ac:dyDescent="0.2">
      <c r="A423" s="102"/>
    </row>
    <row r="424" spans="1:1" x14ac:dyDescent="0.2">
      <c r="A424" s="102"/>
    </row>
    <row r="425" spans="1:1" x14ac:dyDescent="0.2">
      <c r="A425" s="102"/>
    </row>
    <row r="426" spans="1:1" x14ac:dyDescent="0.2">
      <c r="A426" s="102"/>
    </row>
    <row r="427" spans="1:1" x14ac:dyDescent="0.2">
      <c r="A427" s="102"/>
    </row>
    <row r="428" spans="1:1" x14ac:dyDescent="0.2">
      <c r="A428" s="102"/>
    </row>
    <row r="429" spans="1:1" x14ac:dyDescent="0.2">
      <c r="A429" s="102"/>
    </row>
    <row r="430" spans="1:1" x14ac:dyDescent="0.2">
      <c r="A430" s="102"/>
    </row>
    <row r="431" spans="1:1" x14ac:dyDescent="0.2">
      <c r="A431" s="102"/>
    </row>
    <row r="432" spans="1:1" x14ac:dyDescent="0.2">
      <c r="A432" s="102"/>
    </row>
    <row r="433" spans="1:1" x14ac:dyDescent="0.2">
      <c r="A433" s="102"/>
    </row>
    <row r="434" spans="1:1" x14ac:dyDescent="0.2">
      <c r="A434" s="102"/>
    </row>
    <row r="435" spans="1:1" x14ac:dyDescent="0.2">
      <c r="A435" s="102"/>
    </row>
    <row r="436" spans="1:1" x14ac:dyDescent="0.2">
      <c r="A436" s="102"/>
    </row>
    <row r="437" spans="1:1" x14ac:dyDescent="0.2">
      <c r="A437" s="102"/>
    </row>
    <row r="438" spans="1:1" x14ac:dyDescent="0.2">
      <c r="A438" s="102"/>
    </row>
    <row r="439" spans="1:1" x14ac:dyDescent="0.2">
      <c r="A439" s="102"/>
    </row>
    <row r="440" spans="1:1" x14ac:dyDescent="0.2">
      <c r="A440" s="102"/>
    </row>
    <row r="441" spans="1:1" x14ac:dyDescent="0.2">
      <c r="A441" s="102"/>
    </row>
    <row r="442" spans="1:1" x14ac:dyDescent="0.2">
      <c r="A442" s="102"/>
    </row>
    <row r="443" spans="1:1" x14ac:dyDescent="0.2">
      <c r="A443" s="102"/>
    </row>
    <row r="444" spans="1:1" x14ac:dyDescent="0.2">
      <c r="A444" s="102"/>
    </row>
    <row r="445" spans="1:1" x14ac:dyDescent="0.2">
      <c r="A445" s="102"/>
    </row>
    <row r="446" spans="1:1" x14ac:dyDescent="0.2">
      <c r="A446" s="102"/>
    </row>
    <row r="447" spans="1:1" x14ac:dyDescent="0.2">
      <c r="A447" s="102"/>
    </row>
    <row r="448" spans="1:1" x14ac:dyDescent="0.2">
      <c r="A448" s="102"/>
    </row>
    <row r="449" spans="1:1" x14ac:dyDescent="0.2">
      <c r="A449" s="102"/>
    </row>
    <row r="450" spans="1:1" x14ac:dyDescent="0.2">
      <c r="A450" s="102"/>
    </row>
    <row r="451" spans="1:1" x14ac:dyDescent="0.2">
      <c r="A451" s="102"/>
    </row>
    <row r="452" spans="1:1" x14ac:dyDescent="0.2">
      <c r="A452" s="102"/>
    </row>
    <row r="453" spans="1:1" x14ac:dyDescent="0.2">
      <c r="A453" s="102"/>
    </row>
    <row r="454" spans="1:1" x14ac:dyDescent="0.2">
      <c r="A454" s="102"/>
    </row>
    <row r="455" spans="1:1" x14ac:dyDescent="0.2">
      <c r="A455" s="102"/>
    </row>
    <row r="456" spans="1:1" x14ac:dyDescent="0.2">
      <c r="A456" s="102"/>
    </row>
    <row r="457" spans="1:1" x14ac:dyDescent="0.2">
      <c r="A457" s="102"/>
    </row>
    <row r="458" spans="1:1" x14ac:dyDescent="0.2">
      <c r="A458" s="102"/>
    </row>
    <row r="459" spans="1:1" x14ac:dyDescent="0.2">
      <c r="A459" s="102"/>
    </row>
    <row r="460" spans="1:1" x14ac:dyDescent="0.2">
      <c r="A460" s="102"/>
    </row>
    <row r="461" spans="1:1" x14ac:dyDescent="0.2">
      <c r="A461" s="102"/>
    </row>
    <row r="462" spans="1:1" x14ac:dyDescent="0.2">
      <c r="A462" s="102"/>
    </row>
    <row r="463" spans="1:1" x14ac:dyDescent="0.2">
      <c r="A463" s="102"/>
    </row>
    <row r="464" spans="1:1" x14ac:dyDescent="0.2">
      <c r="A464" s="102"/>
    </row>
    <row r="465" spans="1:1" x14ac:dyDescent="0.2">
      <c r="A465" s="102"/>
    </row>
    <row r="466" spans="1:1" x14ac:dyDescent="0.2">
      <c r="A466" s="102"/>
    </row>
    <row r="467" spans="1:1" x14ac:dyDescent="0.2">
      <c r="A467" s="102"/>
    </row>
    <row r="468" spans="1:1" x14ac:dyDescent="0.2">
      <c r="A468" s="102"/>
    </row>
    <row r="469" spans="1:1" x14ac:dyDescent="0.2">
      <c r="A469" s="102"/>
    </row>
    <row r="470" spans="1:1" x14ac:dyDescent="0.2">
      <c r="A470" s="102"/>
    </row>
    <row r="471" spans="1:1" x14ac:dyDescent="0.2">
      <c r="A471" s="102"/>
    </row>
    <row r="472" spans="1:1" x14ac:dyDescent="0.2">
      <c r="A472" s="102"/>
    </row>
    <row r="473" spans="1:1" x14ac:dyDescent="0.2">
      <c r="A473" s="102"/>
    </row>
    <row r="474" spans="1:1" x14ac:dyDescent="0.2">
      <c r="A474" s="102"/>
    </row>
    <row r="475" spans="1:1" x14ac:dyDescent="0.2">
      <c r="A475" s="102"/>
    </row>
    <row r="476" spans="1:1" x14ac:dyDescent="0.2">
      <c r="A476" s="102"/>
    </row>
    <row r="477" spans="1:1" x14ac:dyDescent="0.2">
      <c r="A477" s="102"/>
    </row>
    <row r="478" spans="1:1" x14ac:dyDescent="0.2">
      <c r="A478" s="102"/>
    </row>
    <row r="479" spans="1:1" x14ac:dyDescent="0.2">
      <c r="A479" s="102"/>
    </row>
  </sheetData>
  <dataConsolidate>
    <dataRefs count="6">
      <dataRef ref="C9:K796" sheet="Прочее имущ." r:id="rId1"/>
      <dataRef ref="C9:K796" sheet="Прочее имущ." r:id="rId2"/>
      <dataRef ref="C9:K796" sheet="Прочее имущ." r:id="rId3"/>
      <dataRef ref="C9:K796" sheet="Прочее имущ." r:id="rId4"/>
      <dataRef ref="C9:K800" sheet="Прочее имущ." r:id="rId5"/>
      <dataRef ref="C9:K796" sheet="Прочее имущ." r:id="rId6"/>
    </dataRefs>
  </dataConsolidate>
  <mergeCells count="6">
    <mergeCell ref="H330:I330"/>
    <mergeCell ref="A5:K5"/>
    <mergeCell ref="H1:K1"/>
    <mergeCell ref="H2:K2"/>
    <mergeCell ref="H3:K3"/>
    <mergeCell ref="H4:K4"/>
  </mergeCells>
  <phoneticPr fontId="0" type="noConversion"/>
  <pageMargins left="0" right="0" top="0" bottom="0" header="0" footer="0"/>
  <pageSetup paperSize="9" scale="53" orientation="portrait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2:I29"/>
  <sheetViews>
    <sheetView workbookViewId="0">
      <selection activeCell="C24" sqref="C24:H24"/>
    </sheetView>
  </sheetViews>
  <sheetFormatPr defaultRowHeight="12.75" x14ac:dyDescent="0.2"/>
  <cols>
    <col min="1" max="1" width="22.42578125" style="114" customWidth="1"/>
    <col min="2" max="2" width="17.7109375" style="114" customWidth="1"/>
    <col min="3" max="3" width="20.5703125" style="114" customWidth="1"/>
    <col min="4" max="4" width="20.42578125" style="114" customWidth="1"/>
    <col min="5" max="5" width="18" style="114" customWidth="1"/>
    <col min="6" max="6" width="17.5703125" style="114" customWidth="1"/>
    <col min="7" max="7" width="16.85546875" style="114" customWidth="1"/>
    <col min="8" max="8" width="17.7109375" style="114" customWidth="1"/>
    <col min="9" max="16384" width="9.140625" style="114"/>
  </cols>
  <sheetData>
    <row r="2" spans="1:9" x14ac:dyDescent="0.2">
      <c r="E2" s="958" t="s">
        <v>1074</v>
      </c>
      <c r="F2" s="958"/>
      <c r="G2" s="958"/>
      <c r="H2" s="958"/>
    </row>
    <row r="3" spans="1:9" x14ac:dyDescent="0.2">
      <c r="E3" s="959"/>
      <c r="F3" s="960"/>
      <c r="G3" s="960"/>
      <c r="H3" s="961"/>
    </row>
    <row r="4" spans="1:9" x14ac:dyDescent="0.2">
      <c r="E4" s="962" t="s">
        <v>818</v>
      </c>
      <c r="F4" s="962"/>
      <c r="G4" s="962"/>
      <c r="H4" s="962"/>
      <c r="I4" s="331"/>
    </row>
    <row r="5" spans="1:9" x14ac:dyDescent="0.2">
      <c r="E5" s="969"/>
      <c r="F5" s="970"/>
      <c r="G5" s="970"/>
      <c r="H5" s="971"/>
    </row>
    <row r="6" spans="1:9" ht="24.75" customHeight="1" x14ac:dyDescent="0.25">
      <c r="A6" s="968" t="s">
        <v>820</v>
      </c>
      <c r="B6" s="968"/>
      <c r="C6" s="968"/>
      <c r="D6" s="968"/>
      <c r="E6" s="968"/>
      <c r="F6" s="968"/>
      <c r="G6" s="968"/>
      <c r="H6" s="968"/>
    </row>
    <row r="7" spans="1:9" ht="18.75" customHeight="1" x14ac:dyDescent="0.2">
      <c r="A7" s="967" t="s">
        <v>6</v>
      </c>
      <c r="B7" s="967"/>
      <c r="C7" s="967"/>
      <c r="D7" s="967"/>
      <c r="E7" s="967"/>
      <c r="F7" s="967"/>
      <c r="G7" s="967"/>
      <c r="H7" s="967"/>
    </row>
    <row r="8" spans="1:9" ht="13.5" thickBot="1" x14ac:dyDescent="0.25">
      <c r="A8" s="113"/>
      <c r="B8" s="31"/>
    </row>
    <row r="9" spans="1:9" ht="108.75" customHeight="1" thickBot="1" x14ac:dyDescent="0.25">
      <c r="A9" s="115" t="s">
        <v>7</v>
      </c>
      <c r="B9" s="115" t="s">
        <v>8</v>
      </c>
      <c r="C9" s="115" t="s">
        <v>9</v>
      </c>
      <c r="D9" s="116" t="s">
        <v>14</v>
      </c>
      <c r="E9" s="117" t="s">
        <v>15</v>
      </c>
      <c r="F9" s="117" t="s">
        <v>16</v>
      </c>
      <c r="G9" s="117" t="s">
        <v>389</v>
      </c>
      <c r="H9" s="229" t="s">
        <v>390</v>
      </c>
    </row>
    <row r="10" spans="1:9" ht="12.75" customHeight="1" thickBot="1" x14ac:dyDescent="0.25">
      <c r="A10" s="115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7">
        <v>7</v>
      </c>
      <c r="H10" s="228">
        <v>8</v>
      </c>
    </row>
    <row r="11" spans="1:9" s="393" customFormat="1" x14ac:dyDescent="0.2">
      <c r="A11" s="388"/>
      <c r="B11" s="389"/>
      <c r="C11" s="390"/>
      <c r="D11" s="389"/>
      <c r="E11" s="391"/>
      <c r="F11" s="391"/>
      <c r="G11" s="362"/>
      <c r="H11" s="392"/>
    </row>
    <row r="12" spans="1:9" s="393" customFormat="1" x14ac:dyDescent="0.2">
      <c r="A12" s="394"/>
      <c r="B12" s="405"/>
      <c r="C12" s="406"/>
      <c r="D12" s="442"/>
      <c r="E12" s="454"/>
      <c r="F12" s="454"/>
      <c r="G12" s="443"/>
      <c r="H12" s="358"/>
    </row>
    <row r="13" spans="1:9" s="393" customFormat="1" x14ac:dyDescent="0.2">
      <c r="A13" s="395"/>
      <c r="B13" s="359"/>
      <c r="C13" s="359"/>
      <c r="D13" s="359"/>
      <c r="E13" s="360"/>
      <c r="F13" s="361"/>
      <c r="G13" s="362"/>
      <c r="H13" s="363"/>
    </row>
    <row r="14" spans="1:9" s="393" customFormat="1" x14ac:dyDescent="0.2">
      <c r="A14" s="394"/>
      <c r="B14" s="406"/>
      <c r="C14" s="442"/>
      <c r="D14" s="442"/>
      <c r="E14" s="454"/>
      <c r="F14" s="454"/>
      <c r="G14" s="455"/>
      <c r="H14" s="358"/>
    </row>
    <row r="15" spans="1:9" s="393" customFormat="1" x14ac:dyDescent="0.2">
      <c r="A15" s="396"/>
      <c r="B15" s="364"/>
      <c r="C15" s="364"/>
      <c r="D15" s="364"/>
      <c r="E15" s="365"/>
      <c r="F15" s="365"/>
      <c r="G15" s="366"/>
      <c r="H15" s="365"/>
    </row>
    <row r="16" spans="1:9" s="393" customFormat="1" x14ac:dyDescent="0.2">
      <c r="A16" s="397"/>
      <c r="B16" s="407"/>
      <c r="C16" s="408"/>
      <c r="D16" s="444"/>
      <c r="E16" s="358"/>
      <c r="F16" s="358"/>
      <c r="G16" s="443"/>
      <c r="H16" s="358"/>
    </row>
    <row r="17" spans="1:8" s="393" customFormat="1" x14ac:dyDescent="0.2">
      <c r="A17" s="397"/>
      <c r="B17" s="398"/>
      <c r="C17" s="367"/>
      <c r="D17" s="367"/>
      <c r="E17" s="365"/>
      <c r="F17" s="365"/>
      <c r="G17" s="366"/>
      <c r="H17" s="365"/>
    </row>
    <row r="18" spans="1:8" s="393" customFormat="1" x14ac:dyDescent="0.2">
      <c r="A18" s="397"/>
      <c r="B18" s="407"/>
      <c r="C18" s="408"/>
      <c r="D18" s="408"/>
      <c r="E18" s="358"/>
      <c r="F18" s="358"/>
      <c r="G18" s="443"/>
      <c r="H18" s="358"/>
    </row>
    <row r="19" spans="1:8" s="393" customFormat="1" x14ac:dyDescent="0.2">
      <c r="A19" s="399"/>
      <c r="B19" s="368"/>
      <c r="C19" s="367"/>
      <c r="D19" s="368"/>
      <c r="E19" s="369"/>
      <c r="F19" s="370"/>
      <c r="G19" s="371"/>
      <c r="H19" s="365"/>
    </row>
    <row r="20" spans="1:8" s="393" customFormat="1" x14ac:dyDescent="0.2">
      <c r="A20" s="400"/>
      <c r="B20" s="408"/>
      <c r="C20" s="444"/>
      <c r="D20" s="444"/>
      <c r="E20" s="454"/>
      <c r="F20" s="454"/>
      <c r="G20" s="455"/>
      <c r="H20" s="358"/>
    </row>
    <row r="21" spans="1:8" s="393" customFormat="1" ht="12.75" customHeight="1" x14ac:dyDescent="0.2">
      <c r="A21" s="401"/>
      <c r="B21" s="372"/>
      <c r="C21" s="372"/>
      <c r="D21" s="372"/>
      <c r="E21" s="373"/>
      <c r="F21" s="373"/>
      <c r="G21" s="374"/>
      <c r="H21" s="373"/>
    </row>
    <row r="22" spans="1:8" s="393" customFormat="1" x14ac:dyDescent="0.2">
      <c r="A22" s="402"/>
      <c r="B22" s="407"/>
      <c r="C22" s="453"/>
      <c r="D22" s="408"/>
      <c r="E22" s="454"/>
      <c r="F22" s="454"/>
      <c r="G22" s="455"/>
      <c r="H22" s="358"/>
    </row>
    <row r="23" spans="1:8" s="393" customFormat="1" x14ac:dyDescent="0.2">
      <c r="A23" s="372"/>
      <c r="B23" s="372"/>
      <c r="C23" s="372"/>
      <c r="D23" s="372"/>
      <c r="E23" s="373"/>
      <c r="F23" s="373"/>
      <c r="G23" s="374"/>
      <c r="H23" s="373"/>
    </row>
    <row r="24" spans="1:8" s="393" customFormat="1" x14ac:dyDescent="0.2">
      <c r="A24" s="403" t="s">
        <v>962</v>
      </c>
      <c r="B24" s="404"/>
      <c r="C24" s="404"/>
      <c r="D24" s="404"/>
      <c r="E24" s="404"/>
      <c r="F24" s="404"/>
      <c r="G24" s="404"/>
      <c r="H24" s="375"/>
    </row>
    <row r="25" spans="1:8" x14ac:dyDescent="0.2">
      <c r="A25" s="114" t="s">
        <v>705</v>
      </c>
    </row>
    <row r="27" spans="1:8" x14ac:dyDescent="0.2">
      <c r="A27" s="208" t="s">
        <v>577</v>
      </c>
    </row>
    <row r="29" spans="1:8" s="133" customFormat="1" x14ac:dyDescent="0.2">
      <c r="B29" s="966" t="s">
        <v>1041</v>
      </c>
      <c r="C29" s="966"/>
      <c r="D29" s="291"/>
      <c r="E29" s="291"/>
      <c r="F29" s="291"/>
    </row>
  </sheetData>
  <dataConsolidate>
    <dataRefs count="6">
      <dataRef ref="B12:H24" sheet="Безвозм.получ.имущ." r:id="rId1"/>
      <dataRef ref="B12:H24" sheet="Безвозм.получ.имущ." r:id="rId2"/>
      <dataRef ref="B12:H24" sheet="Безвозм.получ.имущ." r:id="rId3"/>
      <dataRef ref="B12:H24" sheet="Безвозм.получ.имущ." r:id="rId4"/>
      <dataRef ref="B12:H24" sheet="Безвозм.получ.имущ." r:id="rId5"/>
      <dataRef ref="B12:H24" sheet="Безвозм.получ.имущ." r:id="rId6"/>
    </dataRefs>
  </dataConsolidate>
  <mergeCells count="7">
    <mergeCell ref="B29:C29"/>
    <mergeCell ref="A7:H7"/>
    <mergeCell ref="A6:H6"/>
    <mergeCell ref="E2:H2"/>
    <mergeCell ref="E3:H3"/>
    <mergeCell ref="E4:H4"/>
    <mergeCell ref="E5:H5"/>
  </mergeCells>
  <phoneticPr fontId="0" type="noConversion"/>
  <pageMargins left="0.19685039370078741" right="0" top="0.98425196850393704" bottom="0.98425196850393704" header="0.51181102362204722" footer="0.51181102362204722"/>
  <pageSetup paperSize="9" scale="97" orientation="landscape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J42"/>
  <sheetViews>
    <sheetView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4" sqref="E4:G4"/>
    </sheetView>
  </sheetViews>
  <sheetFormatPr defaultRowHeight="12.75" x14ac:dyDescent="0.2"/>
  <cols>
    <col min="1" max="1" width="7" style="2" customWidth="1"/>
    <col min="2" max="2" width="76.42578125" style="2" customWidth="1"/>
    <col min="3" max="3" width="5.85546875" style="2" customWidth="1"/>
    <col min="4" max="4" width="18.28515625" style="4" customWidth="1"/>
    <col min="5" max="5" width="9.28515625" style="2" customWidth="1"/>
    <col min="6" max="6" width="20.7109375" style="4" customWidth="1"/>
    <col min="7" max="7" width="23.7109375" style="4" customWidth="1"/>
    <col min="8" max="8" width="14.7109375" customWidth="1"/>
    <col min="9" max="9" width="17.140625" customWidth="1"/>
    <col min="10" max="10" width="14.28515625" customWidth="1"/>
  </cols>
  <sheetData>
    <row r="1" spans="1:10" x14ac:dyDescent="0.2">
      <c r="E1" s="286" t="s">
        <v>1074</v>
      </c>
      <c r="F1" s="286"/>
      <c r="G1" s="286"/>
      <c r="H1" s="286"/>
    </row>
    <row r="2" spans="1:10" x14ac:dyDescent="0.2">
      <c r="E2" s="959"/>
      <c r="F2" s="960"/>
      <c r="G2" s="961"/>
      <c r="H2" s="311"/>
    </row>
    <row r="3" spans="1:10" ht="12.75" customHeight="1" x14ac:dyDescent="0.2">
      <c r="E3" s="970" t="s">
        <v>818</v>
      </c>
      <c r="F3" s="970"/>
      <c r="G3" s="970"/>
      <c r="H3" s="287"/>
    </row>
    <row r="4" spans="1:10" x14ac:dyDescent="0.2">
      <c r="E4" s="972"/>
      <c r="F4" s="973"/>
      <c r="G4" s="974"/>
      <c r="H4" s="290"/>
    </row>
    <row r="5" spans="1:10" ht="24.75" customHeight="1" x14ac:dyDescent="0.25">
      <c r="A5" s="994"/>
      <c r="B5" s="994"/>
      <c r="C5" s="994"/>
      <c r="D5" s="994"/>
      <c r="E5" s="994"/>
      <c r="F5" s="994"/>
      <c r="G5" s="994"/>
    </row>
    <row r="6" spans="1:10" s="6" customFormat="1" ht="18.75" customHeight="1" x14ac:dyDescent="0.2">
      <c r="A6" s="995" t="s">
        <v>819</v>
      </c>
      <c r="B6" s="995"/>
      <c r="C6" s="995"/>
      <c r="D6" s="995"/>
      <c r="E6" s="995"/>
      <c r="F6" s="995"/>
      <c r="G6" s="995"/>
    </row>
    <row r="7" spans="1:10" s="6" customFormat="1" ht="13.5" thickBot="1" x14ac:dyDescent="0.25">
      <c r="A7" s="8"/>
      <c r="B7" s="31"/>
      <c r="C7" s="9"/>
      <c r="D7" s="9"/>
      <c r="E7" s="9"/>
      <c r="F7" s="9"/>
      <c r="G7" s="10"/>
    </row>
    <row r="8" spans="1:10" ht="30.75" customHeight="1" thickBot="1" x14ac:dyDescent="0.25">
      <c r="A8" s="978" t="s">
        <v>467</v>
      </c>
      <c r="B8" s="975" t="s">
        <v>466</v>
      </c>
      <c r="C8" s="981" t="s">
        <v>856</v>
      </c>
      <c r="D8" s="987" t="s">
        <v>465</v>
      </c>
      <c r="E8" s="984" t="s">
        <v>727</v>
      </c>
      <c r="F8" s="985"/>
      <c r="G8" s="986"/>
      <c r="H8" s="457"/>
    </row>
    <row r="9" spans="1:10" s="206" customFormat="1" ht="30.75" customHeight="1" x14ac:dyDescent="0.2">
      <c r="A9" s="979"/>
      <c r="B9" s="976"/>
      <c r="C9" s="982"/>
      <c r="D9" s="988"/>
      <c r="E9" s="990" t="s">
        <v>726</v>
      </c>
      <c r="F9" s="990" t="s">
        <v>468</v>
      </c>
      <c r="G9" s="992" t="s">
        <v>469</v>
      </c>
    </row>
    <row r="10" spans="1:10" s="206" customFormat="1" ht="22.9" customHeight="1" thickBot="1" x14ac:dyDescent="0.25">
      <c r="A10" s="980"/>
      <c r="B10" s="977"/>
      <c r="C10" s="983"/>
      <c r="D10" s="989"/>
      <c r="E10" s="991"/>
      <c r="F10" s="991"/>
      <c r="G10" s="993"/>
    </row>
    <row r="11" spans="1:10" ht="25.5" x14ac:dyDescent="0.2">
      <c r="A11" s="195" t="s">
        <v>777</v>
      </c>
      <c r="B11" s="246" t="s">
        <v>932</v>
      </c>
      <c r="C11" s="247" t="s">
        <v>809</v>
      </c>
      <c r="D11" s="343"/>
      <c r="E11" s="248"/>
      <c r="F11" s="317"/>
      <c r="G11" s="317"/>
      <c r="H11" s="207"/>
      <c r="I11" s="457"/>
      <c r="J11" s="207"/>
    </row>
    <row r="12" spans="1:10" x14ac:dyDescent="0.2">
      <c r="A12" s="14" t="s">
        <v>782</v>
      </c>
      <c r="B12" s="16" t="s">
        <v>864</v>
      </c>
      <c r="C12" s="12" t="s">
        <v>814</v>
      </c>
      <c r="D12" s="25"/>
      <c r="E12" s="234"/>
      <c r="F12" s="235"/>
      <c r="G12" s="235"/>
    </row>
    <row r="13" spans="1:10" ht="28.9" customHeight="1" x14ac:dyDescent="0.2">
      <c r="A13" s="14" t="s">
        <v>746</v>
      </c>
      <c r="B13" s="16" t="s">
        <v>933</v>
      </c>
      <c r="C13" s="12" t="s">
        <v>815</v>
      </c>
      <c r="D13" s="25"/>
      <c r="E13" s="234"/>
      <c r="F13" s="235"/>
      <c r="G13" s="235"/>
    </row>
    <row r="14" spans="1:10" ht="26.25" customHeight="1" x14ac:dyDescent="0.2">
      <c r="A14" s="14" t="s">
        <v>783</v>
      </c>
      <c r="B14" s="16" t="s">
        <v>934</v>
      </c>
      <c r="C14" s="12" t="s">
        <v>816</v>
      </c>
      <c r="D14" s="25"/>
      <c r="E14" s="234"/>
      <c r="F14" s="61"/>
      <c r="G14" s="61"/>
    </row>
    <row r="15" spans="1:10" x14ac:dyDescent="0.2">
      <c r="A15" s="14" t="s">
        <v>785</v>
      </c>
      <c r="B15" s="17" t="s">
        <v>935</v>
      </c>
      <c r="C15" s="12" t="s">
        <v>844</v>
      </c>
      <c r="D15" s="25"/>
      <c r="E15" s="234"/>
      <c r="F15" s="235"/>
      <c r="G15" s="235"/>
      <c r="I15" s="207"/>
    </row>
    <row r="16" spans="1:10" x14ac:dyDescent="0.2">
      <c r="A16" s="14" t="s">
        <v>786</v>
      </c>
      <c r="B16" s="17" t="s">
        <v>1069</v>
      </c>
      <c r="C16" s="12" t="s">
        <v>845</v>
      </c>
      <c r="D16" s="25"/>
      <c r="E16" s="234"/>
      <c r="F16" s="235"/>
      <c r="G16" s="235"/>
      <c r="I16" s="207"/>
    </row>
    <row r="17" spans="1:9" x14ac:dyDescent="0.2">
      <c r="A17" s="14" t="s">
        <v>787</v>
      </c>
      <c r="B17" s="17" t="s">
        <v>936</v>
      </c>
      <c r="C17" s="12" t="s">
        <v>857</v>
      </c>
      <c r="D17" s="25"/>
      <c r="E17" s="234"/>
      <c r="F17" s="235"/>
      <c r="G17" s="235"/>
      <c r="I17" s="207"/>
    </row>
    <row r="18" spans="1:9" ht="25.9" customHeight="1" x14ac:dyDescent="0.2">
      <c r="A18" s="14" t="s">
        <v>784</v>
      </c>
      <c r="B18" s="16" t="s">
        <v>937</v>
      </c>
      <c r="C18" s="12" t="s">
        <v>817</v>
      </c>
      <c r="D18" s="25"/>
      <c r="E18" s="236"/>
      <c r="F18" s="67"/>
      <c r="G18" s="67"/>
      <c r="H18" s="207"/>
      <c r="I18" s="207"/>
    </row>
    <row r="19" spans="1:9" ht="25.5" x14ac:dyDescent="0.2">
      <c r="A19" s="14" t="s">
        <v>756</v>
      </c>
      <c r="B19" s="16" t="s">
        <v>938</v>
      </c>
      <c r="C19" s="12" t="s">
        <v>834</v>
      </c>
      <c r="D19" s="25"/>
      <c r="E19" s="234"/>
      <c r="F19" s="319"/>
      <c r="G19" s="319"/>
      <c r="H19" s="457"/>
    </row>
    <row r="20" spans="1:9" x14ac:dyDescent="0.2">
      <c r="A20" s="14" t="s">
        <v>757</v>
      </c>
      <c r="B20" s="338" t="s">
        <v>1087</v>
      </c>
      <c r="C20" s="12" t="s">
        <v>859</v>
      </c>
      <c r="D20" s="25"/>
      <c r="E20" s="234"/>
      <c r="F20" s="235"/>
      <c r="G20" s="235"/>
    </row>
    <row r="21" spans="1:9" x14ac:dyDescent="0.2">
      <c r="A21" s="14" t="s">
        <v>758</v>
      </c>
      <c r="B21" s="338" t="s">
        <v>1085</v>
      </c>
      <c r="C21" s="12" t="s">
        <v>860</v>
      </c>
      <c r="D21" s="25"/>
      <c r="E21" s="234"/>
      <c r="F21" s="235"/>
      <c r="G21" s="235"/>
    </row>
    <row r="22" spans="1:9" x14ac:dyDescent="0.2">
      <c r="A22" s="14" t="s">
        <v>796</v>
      </c>
      <c r="B22" s="338" t="s">
        <v>1086</v>
      </c>
      <c r="C22" s="12" t="s">
        <v>861</v>
      </c>
      <c r="D22" s="25"/>
      <c r="E22" s="234"/>
      <c r="F22" s="235"/>
      <c r="G22" s="235"/>
    </row>
    <row r="23" spans="1:9" ht="13.9" customHeight="1" x14ac:dyDescent="0.2">
      <c r="A23" s="14" t="s">
        <v>797</v>
      </c>
      <c r="B23" s="338" t="s">
        <v>1088</v>
      </c>
      <c r="C23" s="12" t="s">
        <v>862</v>
      </c>
      <c r="D23" s="25"/>
      <c r="E23" s="234"/>
      <c r="F23" s="235"/>
      <c r="G23" s="235"/>
    </row>
    <row r="24" spans="1:9" s="230" customFormat="1" ht="38.25" x14ac:dyDescent="0.2">
      <c r="A24" s="238" t="s">
        <v>798</v>
      </c>
      <c r="B24" s="239" t="s">
        <v>733</v>
      </c>
      <c r="C24" s="240" t="s">
        <v>835</v>
      </c>
      <c r="D24" s="242"/>
      <c r="E24" s="237"/>
      <c r="F24" s="241"/>
      <c r="G24" s="241"/>
    </row>
    <row r="25" spans="1:9" ht="38.25" x14ac:dyDescent="0.2">
      <c r="A25" s="231" t="s">
        <v>799</v>
      </c>
      <c r="B25" s="164" t="s">
        <v>560</v>
      </c>
      <c r="C25" s="233" t="s">
        <v>836</v>
      </c>
      <c r="D25" s="25"/>
      <c r="E25" s="234"/>
      <c r="F25" s="241"/>
      <c r="G25" s="235"/>
    </row>
    <row r="26" spans="1:9" ht="41.25" customHeight="1" x14ac:dyDescent="0.2">
      <c r="A26" s="14" t="s">
        <v>759</v>
      </c>
      <c r="B26" s="18" t="s">
        <v>953</v>
      </c>
      <c r="C26" s="12" t="s">
        <v>837</v>
      </c>
      <c r="D26" s="25"/>
      <c r="E26" s="234"/>
      <c r="F26" s="235"/>
      <c r="G26" s="235"/>
      <c r="H26" s="207"/>
    </row>
    <row r="27" spans="1:9" x14ac:dyDescent="0.2">
      <c r="A27" s="14" t="s">
        <v>760</v>
      </c>
      <c r="B27" s="243" t="s">
        <v>646</v>
      </c>
      <c r="C27" s="244" t="s">
        <v>838</v>
      </c>
      <c r="D27" s="131"/>
      <c r="E27" s="245"/>
      <c r="F27" s="318"/>
      <c r="G27" s="318"/>
    </row>
    <row r="28" spans="1:9" ht="38.25" x14ac:dyDescent="0.2">
      <c r="A28" s="14" t="s">
        <v>761</v>
      </c>
      <c r="B28" s="16" t="s">
        <v>647</v>
      </c>
      <c r="C28" s="12" t="s">
        <v>839</v>
      </c>
      <c r="D28" s="25"/>
      <c r="E28" s="236"/>
      <c r="F28" s="235"/>
      <c r="G28" s="235"/>
    </row>
    <row r="29" spans="1:9" ht="38.25" x14ac:dyDescent="0.2">
      <c r="A29" s="14" t="s">
        <v>762</v>
      </c>
      <c r="B29" s="16" t="s">
        <v>648</v>
      </c>
      <c r="C29" s="12" t="s">
        <v>840</v>
      </c>
      <c r="D29" s="25"/>
      <c r="E29" s="236"/>
      <c r="F29" s="235"/>
      <c r="G29" s="235"/>
    </row>
    <row r="30" spans="1:9" ht="38.25" x14ac:dyDescent="0.2">
      <c r="A30" s="14" t="s">
        <v>763</v>
      </c>
      <c r="B30" s="16" t="s">
        <v>649</v>
      </c>
      <c r="C30" s="12" t="s">
        <v>841</v>
      </c>
      <c r="D30" s="25"/>
      <c r="E30" s="236"/>
      <c r="F30" s="235"/>
      <c r="G30" s="235"/>
    </row>
    <row r="31" spans="1:9" x14ac:dyDescent="0.2">
      <c r="A31" s="14" t="s">
        <v>764</v>
      </c>
      <c r="B31" s="16" t="s">
        <v>1037</v>
      </c>
      <c r="C31" s="12" t="s">
        <v>651</v>
      </c>
      <c r="D31" s="25"/>
      <c r="E31" s="236"/>
      <c r="F31" s="235"/>
      <c r="G31" s="235"/>
    </row>
    <row r="32" spans="1:9" ht="27" customHeight="1" x14ac:dyDescent="0.2">
      <c r="A32" s="231" t="s">
        <v>765</v>
      </c>
      <c r="B32" s="232" t="s">
        <v>391</v>
      </c>
      <c r="C32" s="233" t="s">
        <v>652</v>
      </c>
      <c r="D32" s="25"/>
      <c r="E32" s="234"/>
      <c r="F32" s="235"/>
      <c r="G32" s="235"/>
    </row>
    <row r="33" spans="1:9" x14ac:dyDescent="0.2">
      <c r="A33" s="130" t="s">
        <v>766</v>
      </c>
      <c r="B33" s="17" t="s">
        <v>650</v>
      </c>
      <c r="C33" s="128" t="s">
        <v>653</v>
      </c>
      <c r="D33" s="25"/>
      <c r="E33" s="234"/>
      <c r="F33" s="61"/>
      <c r="G33" s="61"/>
    </row>
    <row r="34" spans="1:9" x14ac:dyDescent="0.2">
      <c r="A34" s="130" t="s">
        <v>1038</v>
      </c>
      <c r="B34" s="129" t="s">
        <v>928</v>
      </c>
      <c r="C34" s="128" t="s">
        <v>654</v>
      </c>
      <c r="D34" s="25"/>
      <c r="E34" s="234"/>
      <c r="F34" s="235"/>
      <c r="G34" s="235"/>
    </row>
    <row r="35" spans="1:9" x14ac:dyDescent="0.2">
      <c r="A35" s="128" t="s">
        <v>1039</v>
      </c>
      <c r="B35" s="129" t="s">
        <v>930</v>
      </c>
      <c r="C35" s="128" t="s">
        <v>929</v>
      </c>
      <c r="D35" s="25"/>
      <c r="E35" s="234"/>
      <c r="F35" s="235"/>
      <c r="G35" s="235"/>
    </row>
    <row r="36" spans="1:9" x14ac:dyDescent="0.2">
      <c r="A36" s="14" t="s">
        <v>767</v>
      </c>
      <c r="B36" s="18" t="s">
        <v>17</v>
      </c>
      <c r="C36" s="128" t="s">
        <v>931</v>
      </c>
      <c r="D36" s="25"/>
      <c r="E36" s="234"/>
      <c r="F36" s="61"/>
      <c r="G36" s="61"/>
    </row>
    <row r="37" spans="1:9" x14ac:dyDescent="0.2">
      <c r="A37" s="119"/>
      <c r="B37" s="121" t="s">
        <v>18</v>
      </c>
      <c r="C37" s="233" t="s">
        <v>842</v>
      </c>
      <c r="D37" s="25"/>
      <c r="E37" s="234"/>
      <c r="F37" s="235"/>
      <c r="G37" s="235"/>
    </row>
    <row r="38" spans="1:9" x14ac:dyDescent="0.2">
      <c r="A38" s="120"/>
      <c r="B38" s="121" t="s">
        <v>1036</v>
      </c>
      <c r="C38" s="128" t="s">
        <v>677</v>
      </c>
      <c r="D38" s="25"/>
      <c r="E38" s="234"/>
      <c r="F38" s="235"/>
      <c r="G38" s="235"/>
    </row>
    <row r="39" spans="1:9" x14ac:dyDescent="0.2">
      <c r="A39" s="120"/>
      <c r="B39" s="334" t="s">
        <v>802</v>
      </c>
      <c r="C39" s="128" t="s">
        <v>678</v>
      </c>
      <c r="D39" s="25"/>
      <c r="E39" s="335"/>
      <c r="F39" s="336"/>
      <c r="G39" s="336"/>
      <c r="I39" s="207"/>
    </row>
    <row r="40" spans="1:9" x14ac:dyDescent="0.2">
      <c r="A40" s="122"/>
      <c r="B40" s="7" t="s">
        <v>803</v>
      </c>
      <c r="C40" s="128">
        <v>113</v>
      </c>
      <c r="D40" s="25"/>
      <c r="E40" s="234"/>
      <c r="F40" s="235"/>
      <c r="G40" s="235"/>
      <c r="H40" s="207"/>
      <c r="I40" s="207"/>
    </row>
    <row r="42" spans="1:9" x14ac:dyDescent="0.2">
      <c r="B42" s="276" t="s">
        <v>1075</v>
      </c>
      <c r="C42" s="159"/>
      <c r="D42" s="157"/>
      <c r="E42" s="29"/>
      <c r="G42" s="340"/>
    </row>
  </sheetData>
  <dataConsolidate>
    <dataRefs count="6">
      <dataRef ref="D11:G40" sheet="регистр(к стр.100 прил1)" r:id="rId1"/>
      <dataRef ref="D11:G40" sheet="регистр(к стр.100 прил1)" r:id="rId2"/>
      <dataRef ref="D11:G40" sheet="регистр(к стр.100 прил1)" r:id="rId3"/>
      <dataRef ref="D11:G40" sheet="регистр(к стр.100 прил1)" r:id="rId4"/>
      <dataRef ref="D11:G40" sheet="регистр(к стр.100 прил1)" r:id="rId5"/>
      <dataRef ref="D11:G40" sheet="регистр(к стр.100 прил1)" r:id="rId6"/>
    </dataRefs>
  </dataConsolidate>
  <mergeCells count="13">
    <mergeCell ref="E2:G2"/>
    <mergeCell ref="E4:G4"/>
    <mergeCell ref="B8:B10"/>
    <mergeCell ref="A8:A10"/>
    <mergeCell ref="C8:C10"/>
    <mergeCell ref="E8:G8"/>
    <mergeCell ref="D8:D10"/>
    <mergeCell ref="E9:E10"/>
    <mergeCell ref="F9:F10"/>
    <mergeCell ref="G9:G10"/>
    <mergeCell ref="A5:G5"/>
    <mergeCell ref="A6:G6"/>
    <mergeCell ref="E3:G3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55" fitToHeight="2" orientation="portrait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2:H32"/>
  <sheetViews>
    <sheetView workbookViewId="0">
      <pane ySplit="10" topLeftCell="A11" activePane="bottomLeft" state="frozen"/>
      <selection pane="bottomLeft" activeCell="B16" sqref="B16"/>
    </sheetView>
  </sheetViews>
  <sheetFormatPr defaultColWidth="9" defaultRowHeight="12.75" x14ac:dyDescent="0.2"/>
  <cols>
    <col min="1" max="1" width="6.5703125" style="2" customWidth="1"/>
    <col min="2" max="2" width="78" style="2" customWidth="1"/>
    <col min="3" max="3" width="6.28515625" style="3" customWidth="1"/>
    <col min="4" max="4" width="17.42578125" style="4" customWidth="1"/>
    <col min="6" max="6" width="24.5703125" customWidth="1"/>
    <col min="7" max="7" width="16" customWidth="1"/>
  </cols>
  <sheetData>
    <row r="2" spans="1:8" x14ac:dyDescent="0.2">
      <c r="B2" s="1000" t="s">
        <v>1076</v>
      </c>
      <c r="C2" s="1000"/>
      <c r="D2" s="1000"/>
      <c r="E2" s="263"/>
    </row>
    <row r="3" spans="1:8" x14ac:dyDescent="0.2">
      <c r="B3" s="1001"/>
      <c r="C3" s="1002"/>
      <c r="D3" s="1003"/>
    </row>
    <row r="4" spans="1:8" x14ac:dyDescent="0.2">
      <c r="B4" s="1004" t="s">
        <v>818</v>
      </c>
      <c r="C4" s="1004"/>
      <c r="D4" s="1004"/>
    </row>
    <row r="5" spans="1:8" ht="15.75" customHeight="1" x14ac:dyDescent="0.2">
      <c r="B5" s="997"/>
      <c r="C5" s="998"/>
      <c r="D5" s="999"/>
    </row>
    <row r="6" spans="1:8" ht="28.9" customHeight="1" x14ac:dyDescent="0.25">
      <c r="A6" s="1005" t="s">
        <v>821</v>
      </c>
      <c r="B6" s="1005"/>
      <c r="C6" s="1005"/>
      <c r="D6" s="1005"/>
    </row>
    <row r="7" spans="1:8" ht="17.25" customHeight="1" x14ac:dyDescent="0.2">
      <c r="B7" s="177" t="s">
        <v>800</v>
      </c>
    </row>
    <row r="8" spans="1:8" ht="12.75" customHeight="1" thickBot="1" x14ac:dyDescent="0.25">
      <c r="A8" s="5"/>
      <c r="B8" s="31"/>
    </row>
    <row r="9" spans="1:8" ht="12.75" customHeight="1" x14ac:dyDescent="0.2">
      <c r="A9" s="1006" t="s">
        <v>801</v>
      </c>
      <c r="B9" s="1008" t="s">
        <v>806</v>
      </c>
      <c r="C9" s="1010" t="s">
        <v>807</v>
      </c>
      <c r="D9" s="1012" t="s">
        <v>808</v>
      </c>
    </row>
    <row r="10" spans="1:8" s="6" customFormat="1" ht="32.25" customHeight="1" thickBot="1" x14ac:dyDescent="0.25">
      <c r="A10" s="1007"/>
      <c r="B10" s="1009"/>
      <c r="C10" s="1011"/>
      <c r="D10" s="1013"/>
      <c r="H10" s="256"/>
    </row>
    <row r="11" spans="1:8" ht="25.5" x14ac:dyDescent="0.2">
      <c r="A11" s="195" t="s">
        <v>777</v>
      </c>
      <c r="B11" s="197" t="s">
        <v>776</v>
      </c>
      <c r="C11" s="122" t="s">
        <v>809</v>
      </c>
      <c r="D11" s="344"/>
      <c r="F11" s="6"/>
      <c r="G11" s="6"/>
      <c r="H11" s="6"/>
    </row>
    <row r="12" spans="1:8" x14ac:dyDescent="0.2">
      <c r="A12" s="14" t="s">
        <v>778</v>
      </c>
      <c r="B12" s="110" t="s">
        <v>538</v>
      </c>
      <c r="C12" s="11" t="s">
        <v>810</v>
      </c>
      <c r="D12" s="22"/>
      <c r="F12" s="6"/>
      <c r="G12" s="6"/>
      <c r="H12" s="6"/>
    </row>
    <row r="13" spans="1:8" x14ac:dyDescent="0.2">
      <c r="A13" s="14" t="s">
        <v>779</v>
      </c>
      <c r="B13" s="110" t="s">
        <v>539</v>
      </c>
      <c r="C13" s="7" t="s">
        <v>811</v>
      </c>
      <c r="D13" s="22"/>
      <c r="F13" s="6"/>
      <c r="G13" s="6"/>
      <c r="H13" s="6"/>
    </row>
    <row r="14" spans="1:8" ht="25.9" customHeight="1" x14ac:dyDescent="0.2">
      <c r="A14" s="14" t="s">
        <v>780</v>
      </c>
      <c r="B14" s="110" t="s">
        <v>540</v>
      </c>
      <c r="C14" s="7" t="s">
        <v>812</v>
      </c>
      <c r="D14" s="67"/>
      <c r="F14" s="6"/>
      <c r="G14" s="6"/>
      <c r="H14" s="6"/>
    </row>
    <row r="15" spans="1:8" x14ac:dyDescent="0.2">
      <c r="A15" s="14" t="s">
        <v>781</v>
      </c>
      <c r="B15" s="110" t="s">
        <v>541</v>
      </c>
      <c r="C15" s="7" t="s">
        <v>813</v>
      </c>
      <c r="D15" s="67"/>
      <c r="F15" s="6"/>
      <c r="G15" s="6"/>
      <c r="H15" s="6"/>
    </row>
    <row r="16" spans="1:8" ht="25.5" x14ac:dyDescent="0.2">
      <c r="A16" s="14" t="s">
        <v>782</v>
      </c>
      <c r="B16" s="110" t="s">
        <v>0</v>
      </c>
      <c r="C16" s="7" t="s">
        <v>814</v>
      </c>
      <c r="D16" s="22"/>
    </row>
    <row r="17" spans="1:5" ht="24.75" customHeight="1" x14ac:dyDescent="0.2">
      <c r="A17" s="14" t="s">
        <v>95</v>
      </c>
      <c r="B17" s="110" t="s">
        <v>542</v>
      </c>
      <c r="C17" s="7"/>
      <c r="D17" s="22"/>
    </row>
    <row r="18" spans="1:5" ht="12.75" customHeight="1" x14ac:dyDescent="0.2">
      <c r="A18" s="14" t="s">
        <v>1</v>
      </c>
      <c r="B18" s="110" t="s">
        <v>543</v>
      </c>
      <c r="C18" s="12" t="s">
        <v>2</v>
      </c>
      <c r="D18" s="22"/>
    </row>
    <row r="19" spans="1:5" x14ac:dyDescent="0.2">
      <c r="A19" s="14" t="s">
        <v>3</v>
      </c>
      <c r="B19" s="110" t="s">
        <v>544</v>
      </c>
      <c r="C19" s="12" t="s">
        <v>4</v>
      </c>
      <c r="D19" s="22"/>
    </row>
    <row r="20" spans="1:5" x14ac:dyDescent="0.2">
      <c r="A20" s="14" t="s">
        <v>746</v>
      </c>
      <c r="B20" s="110" t="s">
        <v>535</v>
      </c>
      <c r="C20" s="12" t="s">
        <v>536</v>
      </c>
      <c r="D20" s="22"/>
    </row>
    <row r="21" spans="1:5" ht="26.25" customHeight="1" x14ac:dyDescent="0.2">
      <c r="A21" s="14" t="s">
        <v>783</v>
      </c>
      <c r="B21" s="110" t="s">
        <v>484</v>
      </c>
      <c r="C21" s="12" t="s">
        <v>815</v>
      </c>
      <c r="D21" s="67"/>
    </row>
    <row r="22" spans="1:5" ht="25.5" x14ac:dyDescent="0.2">
      <c r="A22" s="14" t="s">
        <v>784</v>
      </c>
      <c r="B22" s="111" t="s">
        <v>537</v>
      </c>
      <c r="C22" s="12" t="s">
        <v>816</v>
      </c>
      <c r="D22" s="61"/>
    </row>
    <row r="23" spans="1:5" x14ac:dyDescent="0.2">
      <c r="A23" s="14" t="s">
        <v>756</v>
      </c>
      <c r="B23" s="111" t="s">
        <v>5</v>
      </c>
      <c r="C23" s="112">
        <v>100</v>
      </c>
      <c r="D23" s="67"/>
    </row>
    <row r="24" spans="1:5" x14ac:dyDescent="0.2">
      <c r="A24" s="14" t="s">
        <v>757</v>
      </c>
      <c r="B24" s="110" t="s">
        <v>545</v>
      </c>
      <c r="C24" s="112">
        <v>101</v>
      </c>
      <c r="D24" s="67"/>
    </row>
    <row r="25" spans="1:5" ht="25.5" x14ac:dyDescent="0.2">
      <c r="A25" s="14" t="s">
        <v>758</v>
      </c>
      <c r="B25" s="250" t="s">
        <v>557</v>
      </c>
      <c r="C25" s="251">
        <v>102</v>
      </c>
      <c r="D25" s="252"/>
    </row>
    <row r="26" spans="1:5" ht="25.5" x14ac:dyDescent="0.2">
      <c r="A26" s="2" t="s">
        <v>486</v>
      </c>
      <c r="B26" s="110" t="s">
        <v>558</v>
      </c>
      <c r="C26" s="112">
        <v>103</v>
      </c>
      <c r="D26" s="253"/>
      <c r="E26" s="255"/>
    </row>
    <row r="27" spans="1:5" ht="24" customHeight="1" x14ac:dyDescent="0.2">
      <c r="A27" s="2" t="s">
        <v>487</v>
      </c>
      <c r="B27" s="110" t="s">
        <v>556</v>
      </c>
      <c r="C27" s="257">
        <v>104</v>
      </c>
      <c r="D27" s="435"/>
      <c r="E27" s="255"/>
    </row>
    <row r="28" spans="1:5" ht="25.5" x14ac:dyDescent="0.2">
      <c r="A28" s="14" t="s">
        <v>798</v>
      </c>
      <c r="B28" s="254" t="s">
        <v>559</v>
      </c>
      <c r="C28" s="112">
        <v>105</v>
      </c>
      <c r="D28" s="22"/>
      <c r="E28" s="255"/>
    </row>
    <row r="29" spans="1:5" x14ac:dyDescent="0.2">
      <c r="C29" s="159"/>
      <c r="D29" s="157"/>
    </row>
    <row r="31" spans="1:5" x14ac:dyDescent="0.2">
      <c r="B31" s="276" t="s">
        <v>1075</v>
      </c>
      <c r="C31" s="996"/>
      <c r="D31" s="996"/>
    </row>
    <row r="32" spans="1:5" x14ac:dyDescent="0.2">
      <c r="B32" s="29"/>
    </row>
  </sheetData>
  <dataConsolidate>
    <dataRefs count="6">
      <dataRef ref="D11:D28" sheet="Прил.1" r:id="rId1"/>
      <dataRef ref="D11:D28" sheet="Прил.1" r:id="rId2"/>
      <dataRef ref="D11:D28" sheet="Прил.1" r:id="rId3"/>
      <dataRef ref="D11:D28" sheet="Прил.1" r:id="rId4"/>
      <dataRef ref="D11:D28" sheet="Прил.1" r:id="rId5"/>
      <dataRef ref="D11:D28" sheet="Прил.1" r:id="rId6"/>
    </dataRefs>
  </dataConsolidate>
  <mergeCells count="10">
    <mergeCell ref="C31:D31"/>
    <mergeCell ref="B5:D5"/>
    <mergeCell ref="B2:D2"/>
    <mergeCell ref="B3:D3"/>
    <mergeCell ref="B4:D4"/>
    <mergeCell ref="A6:D6"/>
    <mergeCell ref="A9:A10"/>
    <mergeCell ref="B9:B10"/>
    <mergeCell ref="C9:C10"/>
    <mergeCell ref="D9:D10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2" orientation="portrait" r:id="rId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DH100"/>
  <sheetViews>
    <sheetView zoomScaleNormal="100" workbookViewId="0">
      <selection activeCell="D14" sqref="D14"/>
    </sheetView>
  </sheetViews>
  <sheetFormatPr defaultRowHeight="12.75" x14ac:dyDescent="0.2"/>
  <cols>
    <col min="1" max="1" width="11.85546875" customWidth="1"/>
    <col min="2" max="2" width="8.85546875" customWidth="1"/>
    <col min="3" max="3" width="77" customWidth="1"/>
    <col min="4" max="4" width="19.28515625" customWidth="1"/>
    <col min="5" max="5" width="14.42578125" style="179" customWidth="1"/>
    <col min="6" max="6" width="14.140625" style="179" customWidth="1"/>
    <col min="7" max="112" width="9.140625" style="179" customWidth="1"/>
    <col min="113" max="16384" width="9.140625" style="43"/>
  </cols>
  <sheetData>
    <row r="1" spans="1:20" x14ac:dyDescent="0.2">
      <c r="C1" s="1014" t="s">
        <v>1074</v>
      </c>
      <c r="D1" s="1014"/>
    </row>
    <row r="2" spans="1:20" x14ac:dyDescent="0.2">
      <c r="C2" s="310"/>
      <c r="D2" s="288"/>
    </row>
    <row r="3" spans="1:20" x14ac:dyDescent="0.2">
      <c r="C3" s="289" t="s">
        <v>818</v>
      </c>
      <c r="D3" s="313"/>
    </row>
    <row r="4" spans="1:20" x14ac:dyDescent="0.2">
      <c r="C4" s="312"/>
      <c r="D4" s="297"/>
    </row>
    <row r="5" spans="1:20" ht="49.9" customHeight="1" x14ac:dyDescent="0.2">
      <c r="A5" s="1016" t="s">
        <v>822</v>
      </c>
      <c r="B5" s="1016"/>
      <c r="C5" s="1016"/>
      <c r="D5" s="1016"/>
    </row>
    <row r="6" spans="1:20" ht="13.5" thickBot="1" x14ac:dyDescent="0.25">
      <c r="A6" s="183"/>
      <c r="B6" s="183"/>
      <c r="C6" s="31"/>
      <c r="D6" s="183"/>
    </row>
    <row r="7" spans="1:20" ht="12.75" customHeight="1" x14ac:dyDescent="0.2">
      <c r="A7" s="1017" t="s">
        <v>824</v>
      </c>
      <c r="B7" s="1017" t="s">
        <v>954</v>
      </c>
      <c r="C7" s="1020" t="s">
        <v>955</v>
      </c>
      <c r="D7" s="1023" t="s">
        <v>956</v>
      </c>
    </row>
    <row r="8" spans="1:20" x14ac:dyDescent="0.2">
      <c r="A8" s="1018"/>
      <c r="B8" s="1018"/>
      <c r="C8" s="1021"/>
      <c r="D8" s="1024"/>
    </row>
    <row r="9" spans="1:20" x14ac:dyDescent="0.2">
      <c r="A9" s="1018"/>
      <c r="B9" s="1018"/>
      <c r="C9" s="1021"/>
      <c r="D9" s="1024"/>
      <c r="T9" s="180"/>
    </row>
    <row r="10" spans="1:20" ht="13.5" thickBot="1" x14ac:dyDescent="0.25">
      <c r="A10" s="1019"/>
      <c r="B10" s="1019"/>
      <c r="C10" s="1022"/>
      <c r="D10" s="1025"/>
      <c r="T10" s="180"/>
    </row>
    <row r="11" spans="1:20" ht="14.25" x14ac:dyDescent="0.2">
      <c r="A11" s="212"/>
      <c r="B11" s="211"/>
      <c r="C11" s="213" t="s">
        <v>23</v>
      </c>
      <c r="D11" s="225"/>
      <c r="T11" s="180"/>
    </row>
    <row r="12" spans="1:20" x14ac:dyDescent="0.2">
      <c r="A12" s="212" t="s">
        <v>24</v>
      </c>
      <c r="B12" s="214">
        <v>1</v>
      </c>
      <c r="C12" s="215" t="s">
        <v>1071</v>
      </c>
      <c r="D12" s="345"/>
      <c r="T12" s="180"/>
    </row>
    <row r="13" spans="1:20" x14ac:dyDescent="0.2">
      <c r="A13" s="212" t="s">
        <v>24</v>
      </c>
      <c r="B13" s="214">
        <v>2</v>
      </c>
      <c r="C13" s="216" t="s">
        <v>183</v>
      </c>
      <c r="D13" s="226"/>
      <c r="T13" s="180"/>
    </row>
    <row r="14" spans="1:20" ht="12" customHeight="1" x14ac:dyDescent="0.2">
      <c r="A14" s="212" t="s">
        <v>24</v>
      </c>
      <c r="B14" s="214">
        <v>3</v>
      </c>
      <c r="C14" s="216" t="s">
        <v>184</v>
      </c>
      <c r="D14" s="226"/>
      <c r="T14" s="180"/>
    </row>
    <row r="15" spans="1:20" ht="25.5" x14ac:dyDescent="0.2">
      <c r="A15" s="212" t="s">
        <v>25</v>
      </c>
      <c r="B15" s="214">
        <v>4</v>
      </c>
      <c r="C15" s="216" t="s">
        <v>182</v>
      </c>
      <c r="D15" s="226"/>
      <c r="T15" s="180"/>
    </row>
    <row r="16" spans="1:20" x14ac:dyDescent="0.2">
      <c r="A16" s="212" t="s">
        <v>26</v>
      </c>
      <c r="B16" s="214">
        <v>5</v>
      </c>
      <c r="C16" s="264" t="s">
        <v>185</v>
      </c>
      <c r="D16" s="226"/>
      <c r="T16" s="180"/>
    </row>
    <row r="17" spans="1:20" x14ac:dyDescent="0.2">
      <c r="A17" s="212" t="s">
        <v>26</v>
      </c>
      <c r="B17" s="214">
        <v>6</v>
      </c>
      <c r="C17" s="265" t="s">
        <v>991</v>
      </c>
      <c r="D17" s="226"/>
      <c r="T17" s="180"/>
    </row>
    <row r="18" spans="1:20" x14ac:dyDescent="0.2">
      <c r="A18" s="212" t="s">
        <v>26</v>
      </c>
      <c r="B18" s="214">
        <v>7</v>
      </c>
      <c r="C18" s="215" t="s">
        <v>992</v>
      </c>
      <c r="D18" s="226"/>
      <c r="T18" s="180"/>
    </row>
    <row r="19" spans="1:20" x14ac:dyDescent="0.2">
      <c r="A19" s="212" t="s">
        <v>26</v>
      </c>
      <c r="B19" s="214">
        <v>8</v>
      </c>
      <c r="C19" s="215" t="s">
        <v>996</v>
      </c>
      <c r="D19" s="226"/>
      <c r="T19" s="180"/>
    </row>
    <row r="20" spans="1:20" x14ac:dyDescent="0.2">
      <c r="A20" s="212" t="s">
        <v>27</v>
      </c>
      <c r="B20" s="214">
        <v>9</v>
      </c>
      <c r="C20" s="215" t="s">
        <v>180</v>
      </c>
      <c r="D20" s="226"/>
      <c r="T20" s="180"/>
    </row>
    <row r="21" spans="1:20" x14ac:dyDescent="0.2">
      <c r="A21" s="212" t="s">
        <v>27</v>
      </c>
      <c r="B21" s="214">
        <v>10</v>
      </c>
      <c r="C21" s="215" t="s">
        <v>186</v>
      </c>
      <c r="D21" s="226"/>
      <c r="T21" s="180"/>
    </row>
    <row r="22" spans="1:20" x14ac:dyDescent="0.2">
      <c r="A22" s="212" t="s">
        <v>27</v>
      </c>
      <c r="B22" s="214">
        <v>11</v>
      </c>
      <c r="C22" s="215" t="s">
        <v>994</v>
      </c>
      <c r="D22" s="226"/>
      <c r="T22" s="180"/>
    </row>
    <row r="23" spans="1:20" x14ac:dyDescent="0.2">
      <c r="A23" s="212" t="s">
        <v>27</v>
      </c>
      <c r="B23" s="214">
        <v>12</v>
      </c>
      <c r="C23" s="215" t="s">
        <v>995</v>
      </c>
      <c r="D23" s="226"/>
      <c r="T23" s="180"/>
    </row>
    <row r="24" spans="1:20" x14ac:dyDescent="0.2">
      <c r="A24" s="212" t="s">
        <v>27</v>
      </c>
      <c r="B24" s="214">
        <v>13</v>
      </c>
      <c r="C24" s="215" t="s">
        <v>997</v>
      </c>
      <c r="D24" s="226"/>
      <c r="T24" s="180"/>
    </row>
    <row r="25" spans="1:20" x14ac:dyDescent="0.2">
      <c r="A25" s="212" t="s">
        <v>27</v>
      </c>
      <c r="B25" s="214">
        <v>14</v>
      </c>
      <c r="C25" s="215" t="s">
        <v>1070</v>
      </c>
      <c r="D25" s="226"/>
      <c r="T25" s="180"/>
    </row>
    <row r="26" spans="1:20" x14ac:dyDescent="0.2">
      <c r="A26" s="212" t="s">
        <v>27</v>
      </c>
      <c r="B26" s="214">
        <v>15</v>
      </c>
      <c r="C26" s="215" t="s">
        <v>179</v>
      </c>
      <c r="D26" s="226"/>
      <c r="T26" s="180"/>
    </row>
    <row r="27" spans="1:20" x14ac:dyDescent="0.2">
      <c r="A27" s="212" t="s">
        <v>27</v>
      </c>
      <c r="B27" s="214">
        <v>16</v>
      </c>
      <c r="C27" s="215" t="s">
        <v>979</v>
      </c>
      <c r="D27" s="226"/>
      <c r="T27" s="180"/>
    </row>
    <row r="28" spans="1:20" x14ac:dyDescent="0.2">
      <c r="A28" s="212" t="s">
        <v>27</v>
      </c>
      <c r="B28" s="214">
        <v>17</v>
      </c>
      <c r="C28" s="217" t="s">
        <v>28</v>
      </c>
      <c r="D28" s="226"/>
      <c r="T28" s="180"/>
    </row>
    <row r="29" spans="1:20" x14ac:dyDescent="0.2">
      <c r="A29" s="212" t="s">
        <v>27</v>
      </c>
      <c r="B29" s="214">
        <v>18</v>
      </c>
      <c r="C29" s="218" t="s">
        <v>29</v>
      </c>
      <c r="D29" s="226"/>
      <c r="T29" s="180"/>
    </row>
    <row r="30" spans="1:20" ht="25.5" x14ac:dyDescent="0.2">
      <c r="A30" s="212" t="s">
        <v>549</v>
      </c>
      <c r="B30" s="214">
        <v>19</v>
      </c>
      <c r="C30" s="216" t="s">
        <v>550</v>
      </c>
      <c r="D30" s="226"/>
      <c r="T30" s="180"/>
    </row>
    <row r="31" spans="1:20" x14ac:dyDescent="0.2">
      <c r="A31" s="212" t="s">
        <v>30</v>
      </c>
      <c r="B31" s="214">
        <v>20</v>
      </c>
      <c r="C31" s="215" t="s">
        <v>973</v>
      </c>
      <c r="D31" s="226"/>
      <c r="T31" s="180"/>
    </row>
    <row r="32" spans="1:20" x14ac:dyDescent="0.2">
      <c r="A32" s="212" t="s">
        <v>30</v>
      </c>
      <c r="B32" s="214">
        <v>21</v>
      </c>
      <c r="C32" s="215" t="s">
        <v>986</v>
      </c>
      <c r="D32" s="226"/>
      <c r="T32" s="180"/>
    </row>
    <row r="33" spans="1:20" x14ac:dyDescent="0.2">
      <c r="A33" s="212" t="s">
        <v>30</v>
      </c>
      <c r="B33" s="214">
        <v>22</v>
      </c>
      <c r="C33" s="219" t="s">
        <v>111</v>
      </c>
      <c r="D33" s="226"/>
      <c r="T33" s="180"/>
    </row>
    <row r="34" spans="1:20" x14ac:dyDescent="0.2">
      <c r="A34" s="212" t="s">
        <v>32</v>
      </c>
      <c r="B34" s="214">
        <v>23</v>
      </c>
      <c r="C34" s="219" t="s">
        <v>561</v>
      </c>
      <c r="D34" s="226"/>
      <c r="T34" s="180"/>
    </row>
    <row r="35" spans="1:20" x14ac:dyDescent="0.2">
      <c r="A35" s="212">
        <v>254</v>
      </c>
      <c r="B35" s="214">
        <v>24</v>
      </c>
      <c r="C35" s="219" t="s">
        <v>33</v>
      </c>
      <c r="D35" s="226"/>
      <c r="T35" s="180"/>
    </row>
    <row r="36" spans="1:20" ht="14.25" x14ac:dyDescent="0.2">
      <c r="A36" s="212"/>
      <c r="B36" s="211"/>
      <c r="C36" s="213" t="s">
        <v>34</v>
      </c>
      <c r="D36" s="227"/>
      <c r="T36" s="180"/>
    </row>
    <row r="37" spans="1:20" ht="38.25" x14ac:dyDescent="0.2">
      <c r="A37" s="212" t="s">
        <v>35</v>
      </c>
      <c r="B37" s="214">
        <v>25</v>
      </c>
      <c r="C37" s="216" t="s">
        <v>36</v>
      </c>
      <c r="D37" s="226"/>
      <c r="T37" s="180"/>
    </row>
    <row r="38" spans="1:20" ht="28.9" customHeight="1" x14ac:dyDescent="0.2">
      <c r="A38" s="212">
        <v>255</v>
      </c>
      <c r="B38" s="214">
        <v>26</v>
      </c>
      <c r="C38" s="216" t="s">
        <v>877</v>
      </c>
      <c r="D38" s="226"/>
      <c r="E38" s="342"/>
      <c r="F38" s="342"/>
      <c r="T38" s="180"/>
    </row>
    <row r="39" spans="1:20" x14ac:dyDescent="0.2">
      <c r="A39" s="212" t="s">
        <v>37</v>
      </c>
      <c r="B39" s="214">
        <v>27</v>
      </c>
      <c r="C39" s="261" t="s">
        <v>676</v>
      </c>
      <c r="D39" s="226"/>
      <c r="F39" s="342"/>
      <c r="T39" s="180"/>
    </row>
    <row r="40" spans="1:20" x14ac:dyDescent="0.2">
      <c r="A40" s="212">
        <v>260</v>
      </c>
      <c r="B40" s="214">
        <v>28</v>
      </c>
      <c r="C40" s="215" t="s">
        <v>175</v>
      </c>
      <c r="D40" s="226"/>
      <c r="T40" s="180"/>
    </row>
    <row r="41" spans="1:20" x14ac:dyDescent="0.2">
      <c r="A41" s="212">
        <v>263</v>
      </c>
      <c r="B41" s="214">
        <v>29</v>
      </c>
      <c r="C41" s="215" t="s">
        <v>562</v>
      </c>
      <c r="D41" s="226"/>
      <c r="T41" s="180"/>
    </row>
    <row r="42" spans="1:20" x14ac:dyDescent="0.2">
      <c r="A42" s="212" t="s">
        <v>804</v>
      </c>
      <c r="B42" s="214">
        <v>30</v>
      </c>
      <c r="C42" s="215" t="s">
        <v>805</v>
      </c>
      <c r="D42" s="226"/>
      <c r="T42" s="180"/>
    </row>
    <row r="43" spans="1:20" x14ac:dyDescent="0.2">
      <c r="A43" s="212" t="s">
        <v>38</v>
      </c>
      <c r="B43" s="214">
        <v>31</v>
      </c>
      <c r="C43" s="215" t="s">
        <v>178</v>
      </c>
      <c r="D43" s="226"/>
      <c r="T43" s="180"/>
    </row>
    <row r="44" spans="1:20" x14ac:dyDescent="0.2">
      <c r="A44" s="212" t="s">
        <v>39</v>
      </c>
      <c r="B44" s="214">
        <v>32</v>
      </c>
      <c r="C44" s="218" t="s">
        <v>40</v>
      </c>
      <c r="D44" s="226"/>
      <c r="T44" s="180"/>
    </row>
    <row r="45" spans="1:20" x14ac:dyDescent="0.2">
      <c r="A45" s="212" t="s">
        <v>41</v>
      </c>
      <c r="B45" s="214">
        <v>33</v>
      </c>
      <c r="C45" s="215" t="s">
        <v>993</v>
      </c>
      <c r="D45" s="226"/>
      <c r="T45" s="180"/>
    </row>
    <row r="46" spans="1:20" x14ac:dyDescent="0.2">
      <c r="A46" s="212" t="s">
        <v>41</v>
      </c>
      <c r="B46" s="214">
        <v>34</v>
      </c>
      <c r="C46" s="215" t="s">
        <v>975</v>
      </c>
      <c r="D46" s="226"/>
      <c r="T46" s="180"/>
    </row>
    <row r="47" spans="1:20" x14ac:dyDescent="0.2">
      <c r="A47" s="212" t="s">
        <v>42</v>
      </c>
      <c r="B47" s="214">
        <v>35</v>
      </c>
      <c r="C47" s="215" t="s">
        <v>976</v>
      </c>
      <c r="D47" s="226"/>
      <c r="T47" s="180"/>
    </row>
    <row r="48" spans="1:20" x14ac:dyDescent="0.2">
      <c r="A48" s="212" t="s">
        <v>42</v>
      </c>
      <c r="B48" s="214">
        <v>36</v>
      </c>
      <c r="C48" s="215" t="s">
        <v>985</v>
      </c>
      <c r="D48" s="226"/>
      <c r="T48" s="180"/>
    </row>
    <row r="49" spans="1:20" x14ac:dyDescent="0.2">
      <c r="A49" s="212" t="s">
        <v>42</v>
      </c>
      <c r="B49" s="214">
        <v>37</v>
      </c>
      <c r="C49" s="215" t="s">
        <v>987</v>
      </c>
      <c r="D49" s="226"/>
      <c r="T49" s="180"/>
    </row>
    <row r="50" spans="1:20" x14ac:dyDescent="0.2">
      <c r="A50" s="212" t="s">
        <v>42</v>
      </c>
      <c r="B50" s="214">
        <v>38</v>
      </c>
      <c r="C50" s="215" t="s">
        <v>990</v>
      </c>
      <c r="D50" s="226"/>
      <c r="T50" s="180"/>
    </row>
    <row r="51" spans="1:20" ht="25.5" x14ac:dyDescent="0.2">
      <c r="A51" s="212" t="s">
        <v>43</v>
      </c>
      <c r="B51" s="214">
        <v>39</v>
      </c>
      <c r="C51" s="220" t="s">
        <v>44</v>
      </c>
      <c r="D51" s="226"/>
      <c r="T51" s="180"/>
    </row>
    <row r="52" spans="1:20" x14ac:dyDescent="0.2">
      <c r="A52" s="212" t="s">
        <v>45</v>
      </c>
      <c r="B52" s="214">
        <v>40</v>
      </c>
      <c r="C52" s="215" t="s">
        <v>988</v>
      </c>
      <c r="D52" s="226"/>
      <c r="T52" s="180"/>
    </row>
    <row r="53" spans="1:20" x14ac:dyDescent="0.2">
      <c r="A53" s="212" t="s">
        <v>45</v>
      </c>
      <c r="B53" s="214">
        <v>41</v>
      </c>
      <c r="C53" s="215" t="s">
        <v>571</v>
      </c>
      <c r="D53" s="226"/>
      <c r="T53" s="180"/>
    </row>
    <row r="54" spans="1:20" x14ac:dyDescent="0.2">
      <c r="A54" s="221" t="s">
        <v>45</v>
      </c>
      <c r="B54" s="214">
        <v>42</v>
      </c>
      <c r="C54" s="215" t="s">
        <v>1003</v>
      </c>
      <c r="D54" s="226"/>
      <c r="T54" s="180"/>
    </row>
    <row r="55" spans="1:20" x14ac:dyDescent="0.2">
      <c r="A55" s="212" t="s">
        <v>46</v>
      </c>
      <c r="B55" s="214">
        <v>43</v>
      </c>
      <c r="C55" s="215" t="s">
        <v>978</v>
      </c>
      <c r="D55" s="226"/>
      <c r="T55" s="180"/>
    </row>
    <row r="56" spans="1:20" x14ac:dyDescent="0.2">
      <c r="A56" s="212" t="s">
        <v>47</v>
      </c>
      <c r="B56" s="214">
        <v>44</v>
      </c>
      <c r="C56" s="215" t="s">
        <v>971</v>
      </c>
      <c r="D56" s="226"/>
      <c r="T56" s="180"/>
    </row>
    <row r="57" spans="1:20" x14ac:dyDescent="0.2">
      <c r="A57" s="212" t="s">
        <v>48</v>
      </c>
      <c r="B57" s="214">
        <v>45</v>
      </c>
      <c r="C57" s="219" t="s">
        <v>188</v>
      </c>
      <c r="D57" s="226"/>
      <c r="T57" s="180"/>
    </row>
    <row r="58" spans="1:20" x14ac:dyDescent="0.2">
      <c r="A58" s="212" t="s">
        <v>48</v>
      </c>
      <c r="B58" s="214">
        <v>46</v>
      </c>
      <c r="C58" s="215" t="s">
        <v>969</v>
      </c>
      <c r="D58" s="226"/>
      <c r="T58" s="180"/>
    </row>
    <row r="59" spans="1:20" x14ac:dyDescent="0.2">
      <c r="A59" s="212" t="s">
        <v>49</v>
      </c>
      <c r="B59" s="214">
        <v>47</v>
      </c>
      <c r="C59" s="215" t="s">
        <v>972</v>
      </c>
      <c r="D59" s="226"/>
      <c r="T59" s="180"/>
    </row>
    <row r="60" spans="1:20" x14ac:dyDescent="0.2">
      <c r="A60" s="212" t="s">
        <v>50</v>
      </c>
      <c r="B60" s="214">
        <v>48</v>
      </c>
      <c r="C60" s="215" t="s">
        <v>974</v>
      </c>
      <c r="D60" s="226"/>
      <c r="T60" s="180"/>
    </row>
    <row r="61" spans="1:20" x14ac:dyDescent="0.2">
      <c r="A61" s="212" t="s">
        <v>51</v>
      </c>
      <c r="B61" s="214">
        <v>49</v>
      </c>
      <c r="C61" s="215" t="s">
        <v>187</v>
      </c>
      <c r="D61" s="226"/>
      <c r="T61" s="180"/>
    </row>
    <row r="62" spans="1:20" ht="25.5" x14ac:dyDescent="0.2">
      <c r="A62" s="212" t="s">
        <v>52</v>
      </c>
      <c r="B62" s="214">
        <v>50</v>
      </c>
      <c r="C62" s="220" t="s">
        <v>823</v>
      </c>
      <c r="D62" s="226"/>
      <c r="T62" s="180"/>
    </row>
    <row r="63" spans="1:20" x14ac:dyDescent="0.2">
      <c r="A63" s="212" t="s">
        <v>53</v>
      </c>
      <c r="B63" s="214">
        <v>51</v>
      </c>
      <c r="C63" s="218" t="s">
        <v>54</v>
      </c>
      <c r="D63" s="226"/>
      <c r="T63" s="180"/>
    </row>
    <row r="64" spans="1:20" x14ac:dyDescent="0.2">
      <c r="A64" s="212" t="s">
        <v>55</v>
      </c>
      <c r="B64" s="214">
        <v>52</v>
      </c>
      <c r="C64" s="215" t="s">
        <v>980</v>
      </c>
      <c r="D64" s="226"/>
      <c r="T64" s="180"/>
    </row>
    <row r="65" spans="1:20" x14ac:dyDescent="0.2">
      <c r="A65" s="212" t="s">
        <v>56</v>
      </c>
      <c r="B65" s="214">
        <v>53</v>
      </c>
      <c r="C65" s="215" t="s">
        <v>970</v>
      </c>
      <c r="D65" s="226"/>
      <c r="T65" s="180"/>
    </row>
    <row r="66" spans="1:20" x14ac:dyDescent="0.2">
      <c r="A66" s="212" t="s">
        <v>57</v>
      </c>
      <c r="B66" s="214">
        <v>54</v>
      </c>
      <c r="C66" s="215" t="s">
        <v>981</v>
      </c>
      <c r="D66" s="226"/>
      <c r="T66" s="180"/>
    </row>
    <row r="67" spans="1:20" x14ac:dyDescent="0.2">
      <c r="A67" s="212" t="s">
        <v>57</v>
      </c>
      <c r="B67" s="337">
        <v>55</v>
      </c>
      <c r="C67" s="215" t="s">
        <v>31</v>
      </c>
      <c r="D67" s="226"/>
      <c r="T67" s="180"/>
    </row>
    <row r="68" spans="1:20" x14ac:dyDescent="0.2">
      <c r="A68" s="212" t="s">
        <v>57</v>
      </c>
      <c r="B68" s="214">
        <v>56</v>
      </c>
      <c r="C68" s="215" t="s">
        <v>984</v>
      </c>
      <c r="D68" s="226"/>
      <c r="T68" s="180"/>
    </row>
    <row r="69" spans="1:20" ht="25.5" x14ac:dyDescent="0.2">
      <c r="A69" s="212" t="s">
        <v>58</v>
      </c>
      <c r="B69" s="214">
        <v>57</v>
      </c>
      <c r="C69" s="220" t="s">
        <v>548</v>
      </c>
      <c r="D69" s="226"/>
      <c r="T69" s="180"/>
    </row>
    <row r="70" spans="1:20" x14ac:dyDescent="0.2">
      <c r="A70" s="212" t="s">
        <v>59</v>
      </c>
      <c r="B70" s="214">
        <v>58</v>
      </c>
      <c r="C70" s="215" t="s">
        <v>174</v>
      </c>
      <c r="D70" s="226"/>
      <c r="T70" s="180"/>
    </row>
    <row r="71" spans="1:20" ht="26.25" customHeight="1" x14ac:dyDescent="0.2">
      <c r="A71" s="212" t="s">
        <v>60</v>
      </c>
      <c r="B71" s="214">
        <v>59</v>
      </c>
      <c r="C71" s="220" t="s">
        <v>61</v>
      </c>
      <c r="D71" s="226"/>
      <c r="T71" s="180"/>
    </row>
    <row r="72" spans="1:20" x14ac:dyDescent="0.2">
      <c r="A72" s="212" t="s">
        <v>62</v>
      </c>
      <c r="B72" s="214">
        <v>60</v>
      </c>
      <c r="C72" s="215" t="s">
        <v>982</v>
      </c>
      <c r="D72" s="226"/>
      <c r="T72" s="180"/>
    </row>
    <row r="73" spans="1:20" x14ac:dyDescent="0.2">
      <c r="A73" s="212" t="s">
        <v>62</v>
      </c>
      <c r="B73" s="214">
        <v>61</v>
      </c>
      <c r="C73" s="215" t="s">
        <v>63</v>
      </c>
      <c r="D73" s="226"/>
      <c r="T73" s="180"/>
    </row>
    <row r="74" spans="1:20" x14ac:dyDescent="0.2">
      <c r="A74" s="212" t="s">
        <v>64</v>
      </c>
      <c r="B74" s="214">
        <v>62</v>
      </c>
      <c r="C74" s="215" t="s">
        <v>989</v>
      </c>
      <c r="D74" s="226"/>
      <c r="T74" s="180"/>
    </row>
    <row r="75" spans="1:20" x14ac:dyDescent="0.2">
      <c r="A75" s="212" t="s">
        <v>1049</v>
      </c>
      <c r="B75" s="214">
        <v>63</v>
      </c>
      <c r="C75" s="218" t="s">
        <v>1050</v>
      </c>
      <c r="D75" s="226"/>
      <c r="T75" s="180"/>
    </row>
    <row r="76" spans="1:20" ht="27" customHeight="1" x14ac:dyDescent="0.2">
      <c r="A76" s="212" t="s">
        <v>65</v>
      </c>
      <c r="B76" s="214">
        <v>64</v>
      </c>
      <c r="C76" s="220" t="s">
        <v>66</v>
      </c>
      <c r="D76" s="226"/>
      <c r="T76" s="180"/>
    </row>
    <row r="77" spans="1:20" x14ac:dyDescent="0.2">
      <c r="A77" s="212" t="s">
        <v>67</v>
      </c>
      <c r="B77" s="214">
        <v>65</v>
      </c>
      <c r="C77" s="215" t="s">
        <v>977</v>
      </c>
      <c r="D77" s="226"/>
      <c r="T77" s="180"/>
    </row>
    <row r="78" spans="1:20" x14ac:dyDescent="0.2">
      <c r="A78" s="212" t="s">
        <v>67</v>
      </c>
      <c r="B78" s="214">
        <v>66</v>
      </c>
      <c r="C78" s="215" t="s">
        <v>68</v>
      </c>
      <c r="D78" s="226"/>
      <c r="T78" s="180"/>
    </row>
    <row r="79" spans="1:20" x14ac:dyDescent="0.2">
      <c r="A79" s="212" t="s">
        <v>67</v>
      </c>
      <c r="B79" s="214">
        <v>67</v>
      </c>
      <c r="C79" s="215" t="s">
        <v>983</v>
      </c>
      <c r="D79" s="226"/>
      <c r="T79" s="180"/>
    </row>
    <row r="80" spans="1:20" ht="38.25" x14ac:dyDescent="0.2">
      <c r="A80" s="212" t="s">
        <v>69</v>
      </c>
      <c r="B80" s="214">
        <v>68</v>
      </c>
      <c r="C80" s="220" t="s">
        <v>563</v>
      </c>
      <c r="D80" s="226"/>
      <c r="T80" s="180"/>
    </row>
    <row r="81" spans="1:20" x14ac:dyDescent="0.2">
      <c r="A81" s="212" t="s">
        <v>70</v>
      </c>
      <c r="B81" s="214">
        <v>69</v>
      </c>
      <c r="C81" s="215" t="s">
        <v>964</v>
      </c>
      <c r="D81" s="226"/>
      <c r="T81" s="180"/>
    </row>
    <row r="82" spans="1:20" ht="25.5" x14ac:dyDescent="0.2">
      <c r="A82" s="212" t="s">
        <v>71</v>
      </c>
      <c r="B82" s="214">
        <v>70</v>
      </c>
      <c r="C82" s="220" t="s">
        <v>72</v>
      </c>
      <c r="D82" s="226"/>
      <c r="T82" s="180"/>
    </row>
    <row r="83" spans="1:20" x14ac:dyDescent="0.2">
      <c r="A83" s="212" t="s">
        <v>73</v>
      </c>
      <c r="B83" s="214">
        <v>71</v>
      </c>
      <c r="C83" s="218" t="s">
        <v>177</v>
      </c>
      <c r="D83" s="226"/>
      <c r="T83" s="180"/>
    </row>
    <row r="84" spans="1:20" x14ac:dyDescent="0.2">
      <c r="A84" s="212" t="s">
        <v>74</v>
      </c>
      <c r="B84" s="214">
        <v>72</v>
      </c>
      <c r="C84" s="222" t="s">
        <v>965</v>
      </c>
      <c r="D84" s="226"/>
      <c r="T84" s="180"/>
    </row>
    <row r="85" spans="1:20" x14ac:dyDescent="0.2">
      <c r="A85" s="212" t="s">
        <v>74</v>
      </c>
      <c r="B85" s="214">
        <v>73</v>
      </c>
      <c r="C85" s="215" t="s">
        <v>966</v>
      </c>
      <c r="D85" s="226"/>
      <c r="T85" s="180"/>
    </row>
    <row r="86" spans="1:20" ht="12" customHeight="1" x14ac:dyDescent="0.2">
      <c r="A86" s="212" t="s">
        <v>74</v>
      </c>
      <c r="B86" s="214">
        <v>74</v>
      </c>
      <c r="C86" s="215" t="s">
        <v>967</v>
      </c>
      <c r="D86" s="226"/>
      <c r="T86" s="180"/>
    </row>
    <row r="87" spans="1:20" x14ac:dyDescent="0.2">
      <c r="A87" s="212" t="s">
        <v>74</v>
      </c>
      <c r="B87" s="214">
        <v>75</v>
      </c>
      <c r="C87" s="215" t="s">
        <v>968</v>
      </c>
      <c r="D87" s="226"/>
      <c r="T87" s="180"/>
    </row>
    <row r="88" spans="1:20" x14ac:dyDescent="0.2">
      <c r="A88" s="212" t="s">
        <v>74</v>
      </c>
      <c r="B88" s="214">
        <v>76</v>
      </c>
      <c r="C88" s="215" t="s">
        <v>75</v>
      </c>
      <c r="D88" s="226"/>
      <c r="T88" s="180"/>
    </row>
    <row r="89" spans="1:20" x14ac:dyDescent="0.2">
      <c r="A89" s="212" t="s">
        <v>74</v>
      </c>
      <c r="B89" s="214">
        <v>77</v>
      </c>
      <c r="C89" s="215" t="s">
        <v>546</v>
      </c>
      <c r="D89" s="226"/>
      <c r="T89" s="180"/>
    </row>
    <row r="90" spans="1:20" x14ac:dyDescent="0.2">
      <c r="A90" s="212" t="s">
        <v>74</v>
      </c>
      <c r="B90" s="214">
        <v>78</v>
      </c>
      <c r="C90" s="215" t="s">
        <v>176</v>
      </c>
      <c r="D90" s="226"/>
      <c r="T90" s="180"/>
    </row>
    <row r="91" spans="1:20" x14ac:dyDescent="0.2">
      <c r="A91" s="212" t="s">
        <v>551</v>
      </c>
      <c r="B91" s="214">
        <v>79</v>
      </c>
      <c r="C91" s="215" t="s">
        <v>1040</v>
      </c>
      <c r="D91" s="226"/>
      <c r="T91" s="180"/>
    </row>
    <row r="92" spans="1:20" x14ac:dyDescent="0.2">
      <c r="A92" s="212" t="s">
        <v>74</v>
      </c>
      <c r="B92" s="214">
        <v>80</v>
      </c>
      <c r="C92" s="215" t="s">
        <v>547</v>
      </c>
      <c r="D92" s="226"/>
      <c r="T92" s="180"/>
    </row>
    <row r="93" spans="1:20" ht="25.5" x14ac:dyDescent="0.2">
      <c r="A93" s="212" t="s">
        <v>74</v>
      </c>
      <c r="B93" s="214">
        <v>81</v>
      </c>
      <c r="C93" s="333" t="s">
        <v>181</v>
      </c>
      <c r="D93" s="332"/>
      <c r="T93" s="180"/>
    </row>
    <row r="94" spans="1:20" x14ac:dyDescent="0.2">
      <c r="A94" s="212" t="s">
        <v>76</v>
      </c>
      <c r="B94" s="214">
        <v>82</v>
      </c>
      <c r="C94" s="218" t="s">
        <v>77</v>
      </c>
      <c r="D94" s="226"/>
      <c r="T94" s="180"/>
    </row>
    <row r="95" spans="1:20" x14ac:dyDescent="0.2">
      <c r="A95" s="212">
        <v>264</v>
      </c>
      <c r="B95" s="214">
        <v>83</v>
      </c>
      <c r="C95" s="223" t="s">
        <v>78</v>
      </c>
      <c r="D95" s="226"/>
      <c r="T95" s="180"/>
    </row>
    <row r="96" spans="1:20" x14ac:dyDescent="0.2">
      <c r="A96" s="212"/>
      <c r="B96" s="214"/>
      <c r="C96" s="224" t="s">
        <v>998</v>
      </c>
      <c r="D96" s="260"/>
      <c r="T96" s="180"/>
    </row>
    <row r="97" spans="1:112" x14ac:dyDescent="0.2">
      <c r="C97" s="34"/>
      <c r="D97" s="34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2"/>
    </row>
    <row r="98" spans="1:112" x14ac:dyDescent="0.2">
      <c r="C98" s="34"/>
      <c r="D98" s="158"/>
      <c r="T98" s="180"/>
    </row>
    <row r="99" spans="1:112" s="380" customFormat="1" x14ac:dyDescent="0.2">
      <c r="A99" s="1015" t="s">
        <v>1075</v>
      </c>
      <c r="B99" s="1015"/>
      <c r="C99" s="1015"/>
      <c r="D99" s="377"/>
      <c r="E99" s="378"/>
      <c r="F99" s="378"/>
      <c r="G99" s="378"/>
      <c r="H99" s="378"/>
      <c r="I99" s="378"/>
      <c r="J99" s="378"/>
      <c r="K99" s="378"/>
      <c r="L99" s="378"/>
      <c r="M99" s="378"/>
      <c r="N99" s="378"/>
      <c r="O99" s="378"/>
      <c r="P99" s="378"/>
      <c r="Q99" s="378"/>
      <c r="R99" s="378"/>
      <c r="S99" s="378"/>
      <c r="T99" s="379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8"/>
      <c r="BF99" s="378"/>
      <c r="BG99" s="378"/>
      <c r="BH99" s="378"/>
      <c r="BI99" s="378"/>
      <c r="BJ99" s="378"/>
      <c r="BK99" s="378"/>
      <c r="BL99" s="378"/>
      <c r="BM99" s="378"/>
      <c r="BN99" s="378"/>
      <c r="BO99" s="378"/>
      <c r="BP99" s="378"/>
      <c r="BQ99" s="378"/>
      <c r="BR99" s="378"/>
      <c r="BS99" s="378"/>
      <c r="BT99" s="378"/>
      <c r="BU99" s="378"/>
      <c r="BV99" s="378"/>
      <c r="BW99" s="378"/>
      <c r="BX99" s="378"/>
      <c r="BY99" s="378"/>
      <c r="BZ99" s="378"/>
      <c r="CA99" s="378"/>
      <c r="CB99" s="378"/>
      <c r="CC99" s="378"/>
      <c r="CD99" s="378"/>
      <c r="CE99" s="378"/>
      <c r="CF99" s="378"/>
      <c r="CG99" s="378"/>
      <c r="CH99" s="378"/>
      <c r="CI99" s="378"/>
      <c r="CJ99" s="378"/>
      <c r="CK99" s="378"/>
      <c r="CL99" s="378"/>
      <c r="CM99" s="378"/>
      <c r="CN99" s="378"/>
      <c r="CO99" s="378"/>
      <c r="CP99" s="378"/>
      <c r="CQ99" s="378"/>
      <c r="CR99" s="378"/>
      <c r="CS99" s="378"/>
      <c r="CT99" s="378"/>
      <c r="CU99" s="378"/>
      <c r="CV99" s="378"/>
      <c r="CW99" s="378"/>
      <c r="CX99" s="378"/>
      <c r="CY99" s="378"/>
      <c r="CZ99" s="378"/>
      <c r="DA99" s="378"/>
      <c r="DB99" s="378"/>
      <c r="DC99" s="378"/>
      <c r="DD99" s="378"/>
      <c r="DE99" s="378"/>
      <c r="DF99" s="378"/>
      <c r="DG99" s="378"/>
      <c r="DH99" s="378"/>
    </row>
    <row r="100" spans="1:112" x14ac:dyDescent="0.2">
      <c r="T100" s="180"/>
    </row>
  </sheetData>
  <dataConsolidate>
    <dataRefs count="6">
      <dataRef ref="D12:D96" sheet="стр 040 прил 2" r:id="rId1"/>
      <dataRef ref="D12:D96" sheet="стр 040 прил 2" r:id="rId2"/>
      <dataRef ref="D12:D96" sheet="стр 040 прил 2" r:id="rId3"/>
      <dataRef ref="D12:D96" sheet="стр 040 прил 2" r:id="rId4"/>
      <dataRef ref="D12:D96" sheet="стр 040 прил 2" r:id="rId5"/>
      <dataRef ref="D12:D96" sheet="стр 040 прил 2" r:id="rId6"/>
    </dataRefs>
  </dataConsolidate>
  <mergeCells count="7">
    <mergeCell ref="C1:D1"/>
    <mergeCell ref="A99:C99"/>
    <mergeCell ref="A5:D5"/>
    <mergeCell ref="A7:A10"/>
    <mergeCell ref="C7:C10"/>
    <mergeCell ref="D7:D10"/>
    <mergeCell ref="B7:B10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87" fitToHeight="2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F21"/>
  <sheetViews>
    <sheetView workbookViewId="0">
      <selection activeCell="B4" sqref="B4:C4"/>
    </sheetView>
  </sheetViews>
  <sheetFormatPr defaultRowHeight="12.75" x14ac:dyDescent="0.2"/>
  <cols>
    <col min="1" max="1" width="6.42578125" customWidth="1"/>
    <col min="2" max="2" width="43.85546875" customWidth="1"/>
    <col min="3" max="3" width="17.85546875" customWidth="1"/>
    <col min="4" max="16384" width="9.140625" style="43"/>
  </cols>
  <sheetData>
    <row r="1" spans="1:3" x14ac:dyDescent="0.2">
      <c r="B1" s="1000" t="s">
        <v>1074</v>
      </c>
      <c r="C1" s="1000"/>
    </row>
    <row r="2" spans="1:3" x14ac:dyDescent="0.2">
      <c r="B2" s="1027"/>
      <c r="C2" s="1028"/>
    </row>
    <row r="3" spans="1:3" x14ac:dyDescent="0.2">
      <c r="B3" s="1004" t="s">
        <v>818</v>
      </c>
      <c r="C3" s="1004"/>
    </row>
    <row r="4" spans="1:3" x14ac:dyDescent="0.2">
      <c r="B4" s="1027"/>
      <c r="C4" s="1028"/>
    </row>
    <row r="7" spans="1:3" ht="30" customHeight="1" x14ac:dyDescent="0.2">
      <c r="A7" s="1026" t="s">
        <v>825</v>
      </c>
      <c r="B7" s="1026"/>
      <c r="C7" s="1026"/>
    </row>
    <row r="8" spans="1:3" ht="20.25" customHeight="1" thickBot="1" x14ac:dyDescent="0.25">
      <c r="A8" s="35"/>
      <c r="B8" s="31"/>
      <c r="C8" s="35"/>
    </row>
    <row r="9" spans="1:3" ht="42.75" customHeight="1" thickBot="1" x14ac:dyDescent="0.25">
      <c r="A9" s="175" t="s">
        <v>954</v>
      </c>
      <c r="B9" s="65" t="s">
        <v>999</v>
      </c>
      <c r="C9" s="66" t="s">
        <v>1000</v>
      </c>
    </row>
    <row r="10" spans="1:3" ht="20.25" customHeight="1" x14ac:dyDescent="0.2">
      <c r="A10" s="176">
        <v>1</v>
      </c>
      <c r="B10" s="168" t="s">
        <v>1001</v>
      </c>
      <c r="C10" s="346"/>
    </row>
    <row r="11" spans="1:3" ht="21" customHeight="1" x14ac:dyDescent="0.2">
      <c r="A11" s="33">
        <f>A10+1</f>
        <v>2</v>
      </c>
      <c r="B11" s="173" t="s">
        <v>1002</v>
      </c>
      <c r="C11" s="209"/>
    </row>
    <row r="12" spans="1:3" ht="18.75" customHeight="1" x14ac:dyDescent="0.2">
      <c r="A12" s="33">
        <f>A11+1</f>
        <v>3</v>
      </c>
      <c r="B12" s="173" t="s">
        <v>1004</v>
      </c>
      <c r="C12" s="209"/>
    </row>
    <row r="13" spans="1:3" ht="19.899999999999999" customHeight="1" x14ac:dyDescent="0.2">
      <c r="A13" s="33">
        <f>A12+1</f>
        <v>4</v>
      </c>
      <c r="B13" s="174" t="s">
        <v>1005</v>
      </c>
      <c r="C13" s="209"/>
    </row>
    <row r="14" spans="1:3" ht="19.899999999999999" customHeight="1" x14ac:dyDescent="0.2">
      <c r="A14" s="33">
        <f>A13+1</f>
        <v>5</v>
      </c>
      <c r="B14" s="174" t="s">
        <v>1006</v>
      </c>
      <c r="C14" s="209"/>
    </row>
    <row r="15" spans="1:3" ht="19.899999999999999" customHeight="1" x14ac:dyDescent="0.2">
      <c r="A15" s="33">
        <v>6</v>
      </c>
      <c r="B15" s="174" t="s">
        <v>1051</v>
      </c>
      <c r="C15" s="209"/>
    </row>
    <row r="16" spans="1:3" ht="21" customHeight="1" thickBot="1" x14ac:dyDescent="0.25">
      <c r="A16" s="198"/>
      <c r="B16" s="199" t="s">
        <v>1007</v>
      </c>
      <c r="C16" s="210"/>
    </row>
    <row r="17" spans="1:6" ht="21" customHeight="1" x14ac:dyDescent="0.2">
      <c r="A17" s="34"/>
      <c r="B17" s="34"/>
    </row>
    <row r="18" spans="1:6" x14ac:dyDescent="0.2">
      <c r="A18" s="2"/>
      <c r="B18" s="276" t="s">
        <v>1041</v>
      </c>
      <c r="C18" s="341"/>
      <c r="D18" s="341"/>
      <c r="E18" s="341"/>
      <c r="F18" s="341"/>
    </row>
    <row r="19" spans="1:6" ht="25.9" customHeight="1" x14ac:dyDescent="0.2">
      <c r="A19" s="34"/>
    </row>
    <row r="20" spans="1:6" ht="24.75" customHeight="1" x14ac:dyDescent="0.2"/>
    <row r="21" spans="1:6" ht="29.25" customHeight="1" x14ac:dyDescent="0.2"/>
  </sheetData>
  <dataConsolidate>
    <dataRefs count="6">
      <dataRef ref="C10:C16" sheet="стр 041 Прил2" r:id="rId1"/>
      <dataRef ref="C10:C16" sheet="стр 041 Прил2" r:id="rId2"/>
      <dataRef ref="C10:C16" sheet="стр 041 Прил2" r:id="rId3"/>
      <dataRef ref="C10:C16" sheet="стр 041 Прил2" r:id="rId4"/>
      <dataRef ref="C10:C16" sheet="стр 041 Прил2" r:id="rId5"/>
      <dataRef ref="C10:C16" sheet="стр 041 Прил2" r:id="rId6"/>
    </dataRefs>
  </dataConsolidate>
  <mergeCells count="5">
    <mergeCell ref="A7:C7"/>
    <mergeCell ref="B1:C1"/>
    <mergeCell ref="B2:C2"/>
    <mergeCell ref="B3:C3"/>
    <mergeCell ref="B4:C4"/>
  </mergeCells>
  <phoneticPr fontId="0" type="noConversion"/>
  <pageMargins left="1.1811023622047245" right="0.78740157480314965" top="0.98425196850393704" bottom="0.98425196850393704" header="0.51181102362204722" footer="0.51181102362204722"/>
  <pageSetup paperSize="9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M18"/>
  <sheetViews>
    <sheetView zoomScaleNormal="100" workbookViewId="0">
      <selection activeCell="I3" sqref="I3:L3"/>
    </sheetView>
  </sheetViews>
  <sheetFormatPr defaultRowHeight="12.75" x14ac:dyDescent="0.2"/>
  <cols>
    <col min="1" max="1" width="14.85546875" style="1" customWidth="1"/>
    <col min="2" max="2" width="37.7109375" customWidth="1"/>
    <col min="3" max="3" width="15" style="28" customWidth="1"/>
    <col min="4" max="4" width="14.5703125" customWidth="1"/>
    <col min="5" max="5" width="16.5703125" customWidth="1"/>
    <col min="6" max="6" width="11.42578125" customWidth="1"/>
    <col min="7" max="7" width="14.85546875" customWidth="1"/>
    <col min="8" max="8" width="15" customWidth="1"/>
    <col min="9" max="9" width="16.28515625" customWidth="1"/>
    <col min="10" max="10" width="12.7109375" customWidth="1"/>
    <col min="11" max="11" width="13.140625" customWidth="1"/>
    <col min="12" max="12" width="15" customWidth="1"/>
  </cols>
  <sheetData>
    <row r="1" spans="1:13" x14ac:dyDescent="0.2">
      <c r="I1" s="958" t="s">
        <v>1074</v>
      </c>
      <c r="J1" s="958"/>
      <c r="K1" s="958"/>
      <c r="L1" s="958"/>
    </row>
    <row r="2" spans="1:13" x14ac:dyDescent="0.2">
      <c r="I2" s="1030"/>
      <c r="J2" s="1031"/>
      <c r="K2" s="1031"/>
      <c r="L2" s="1032"/>
    </row>
    <row r="3" spans="1:13" ht="12.75" customHeight="1" x14ac:dyDescent="0.2">
      <c r="I3" s="1033" t="s">
        <v>818</v>
      </c>
      <c r="J3" s="1033"/>
      <c r="K3" s="1033"/>
      <c r="L3" s="1033"/>
    </row>
    <row r="4" spans="1:13" ht="12.75" customHeight="1" x14ac:dyDescent="0.2">
      <c r="I4" s="1030"/>
      <c r="J4" s="1031"/>
      <c r="K4" s="1031"/>
      <c r="L4" s="1032"/>
    </row>
    <row r="5" spans="1:13" ht="35.25" customHeight="1" x14ac:dyDescent="0.25">
      <c r="A5" s="1034" t="s">
        <v>826</v>
      </c>
      <c r="B5" s="1034"/>
      <c r="C5" s="1034"/>
      <c r="D5" s="1034"/>
      <c r="E5" s="1034"/>
      <c r="F5" s="1034"/>
      <c r="G5" s="1034"/>
      <c r="H5" s="1034"/>
      <c r="I5" s="1034"/>
      <c r="J5" s="1034"/>
      <c r="K5" s="1034"/>
      <c r="L5" s="1034"/>
    </row>
    <row r="6" spans="1:13" ht="21.75" customHeight="1" x14ac:dyDescent="0.2">
      <c r="A6" s="1029" t="s">
        <v>101</v>
      </c>
      <c r="B6" s="1029"/>
      <c r="C6" s="1029"/>
      <c r="D6" s="1029"/>
      <c r="E6" s="1029"/>
      <c r="F6" s="1029"/>
      <c r="G6" s="1029"/>
      <c r="H6" s="1029"/>
      <c r="I6" s="1029"/>
      <c r="J6" s="1029"/>
      <c r="K6" s="1029"/>
      <c r="L6" s="1029"/>
    </row>
    <row r="7" spans="1:13" x14ac:dyDescent="0.2">
      <c r="A7"/>
      <c r="B7" s="31"/>
      <c r="C7"/>
      <c r="G7" s="43"/>
      <c r="H7" s="43"/>
      <c r="I7" s="43"/>
      <c r="K7" s="44"/>
    </row>
    <row r="8" spans="1:13" ht="100.9" customHeight="1" x14ac:dyDescent="0.2">
      <c r="A8" s="170" t="s">
        <v>103</v>
      </c>
      <c r="B8" s="170" t="s">
        <v>102</v>
      </c>
      <c r="C8" s="171" t="s">
        <v>104</v>
      </c>
      <c r="D8" s="171" t="s">
        <v>105</v>
      </c>
      <c r="E8" s="171" t="s">
        <v>106</v>
      </c>
      <c r="F8" s="171" t="s">
        <v>107</v>
      </c>
      <c r="G8" s="172" t="s">
        <v>108</v>
      </c>
      <c r="H8" s="169" t="s">
        <v>1089</v>
      </c>
      <c r="I8" s="169" t="s">
        <v>1090</v>
      </c>
      <c r="J8" s="64" t="s">
        <v>109</v>
      </c>
      <c r="K8" s="169" t="s">
        <v>1091</v>
      </c>
      <c r="L8" s="169" t="s">
        <v>1089</v>
      </c>
      <c r="M8" s="45"/>
    </row>
    <row r="9" spans="1:13" x14ac:dyDescent="0.2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7">
        <v>7</v>
      </c>
      <c r="H9" s="47">
        <v>8</v>
      </c>
      <c r="I9" s="47">
        <v>9</v>
      </c>
      <c r="J9" s="46">
        <v>10</v>
      </c>
      <c r="K9" s="48">
        <v>11</v>
      </c>
      <c r="L9" s="48">
        <v>12</v>
      </c>
    </row>
    <row r="10" spans="1:13" ht="20.25" customHeight="1" x14ac:dyDescent="0.2">
      <c r="A10" s="49"/>
      <c r="B10" s="49" t="s">
        <v>110</v>
      </c>
      <c r="C10" s="347"/>
      <c r="D10" s="51"/>
      <c r="E10" s="50"/>
      <c r="F10" s="51"/>
      <c r="G10" s="50"/>
      <c r="H10" s="52"/>
      <c r="I10" s="63"/>
      <c r="J10" s="63"/>
      <c r="K10" s="63"/>
      <c r="L10" s="19"/>
    </row>
    <row r="11" spans="1:13" x14ac:dyDescent="0.2">
      <c r="A11" s="53"/>
      <c r="B11" s="383" t="s">
        <v>1042</v>
      </c>
      <c r="C11" s="54"/>
      <c r="D11" s="54"/>
      <c r="E11" s="54"/>
      <c r="F11" s="54"/>
      <c r="G11" s="54"/>
      <c r="H11" s="54"/>
      <c r="I11" s="54"/>
      <c r="J11" s="54"/>
      <c r="K11" s="55"/>
      <c r="L11" s="56"/>
    </row>
    <row r="12" spans="1:13" s="201" customFormat="1" x14ac:dyDescent="0.2">
      <c r="A12" s="57"/>
      <c r="B12" s="58"/>
      <c r="C12" s="59"/>
      <c r="D12" s="59"/>
      <c r="E12" s="60"/>
      <c r="F12" s="200"/>
      <c r="G12" s="59"/>
      <c r="H12" s="59"/>
      <c r="I12" s="59"/>
      <c r="J12" s="59"/>
      <c r="K12" s="62"/>
      <c r="L12" s="440"/>
    </row>
    <row r="13" spans="1:13" x14ac:dyDescent="0.2">
      <c r="A13" s="53"/>
      <c r="B13" s="383" t="s">
        <v>1052</v>
      </c>
      <c r="C13" s="55"/>
      <c r="D13" s="55"/>
      <c r="E13" s="55"/>
      <c r="F13" s="54"/>
      <c r="G13" s="55"/>
      <c r="H13" s="55"/>
      <c r="I13" s="55"/>
      <c r="J13" s="55"/>
      <c r="K13" s="55"/>
      <c r="L13" s="56"/>
    </row>
    <row r="14" spans="1:13" s="201" customFormat="1" x14ac:dyDescent="0.2">
      <c r="A14" s="433"/>
      <c r="B14" s="58"/>
      <c r="C14" s="59"/>
      <c r="D14" s="59"/>
      <c r="E14" s="60"/>
      <c r="F14" s="200"/>
      <c r="G14" s="59"/>
      <c r="H14" s="200"/>
      <c r="I14" s="59"/>
      <c r="J14" s="59"/>
      <c r="K14" s="62"/>
      <c r="L14" s="440"/>
    </row>
    <row r="15" spans="1:13" x14ac:dyDescent="0.2">
      <c r="A15" s="53"/>
      <c r="B15" s="383" t="s">
        <v>1043</v>
      </c>
      <c r="C15" s="55"/>
      <c r="D15" s="55"/>
      <c r="E15" s="55"/>
      <c r="F15" s="54"/>
      <c r="G15" s="55"/>
      <c r="H15" s="55"/>
      <c r="I15" s="55"/>
      <c r="J15" s="55"/>
      <c r="K15" s="55"/>
      <c r="L15" s="56"/>
    </row>
    <row r="16" spans="1:13" x14ac:dyDescent="0.2">
      <c r="A16" s="451"/>
      <c r="B16" s="452"/>
      <c r="C16" s="59"/>
      <c r="D16" s="59"/>
      <c r="E16" s="60"/>
      <c r="F16" s="200"/>
      <c r="G16" s="59"/>
      <c r="H16" s="59"/>
      <c r="I16" s="59"/>
      <c r="J16" s="59"/>
      <c r="K16" s="62"/>
      <c r="L16" s="440"/>
    </row>
    <row r="18" spans="2:2" x14ac:dyDescent="0.2">
      <c r="B18" s="276" t="s">
        <v>1041</v>
      </c>
    </row>
  </sheetData>
  <dataConsolidate>
    <dataRefs count="6">
      <dataRef ref="C10:L56" sheet="стр 100 прил 2" r:id="rId1"/>
      <dataRef ref="C10:L33" sheet="стр 100 прил 2" r:id="rId2"/>
      <dataRef ref="C10:L56" sheet="стр 100 прил 2" r:id="rId3"/>
      <dataRef ref="C10:L56" sheet="стр 100 прил 2" r:id="rId4"/>
      <dataRef ref="C10:L56" sheet="стр 100 прил 2" r:id="rId5"/>
      <dataRef ref="C10:L56" sheet="стр 100 прил 2" r:id="rId6"/>
    </dataRefs>
  </dataConsolidate>
  <mergeCells count="6">
    <mergeCell ref="A6:L6"/>
    <mergeCell ref="I1:L1"/>
    <mergeCell ref="I2:L2"/>
    <mergeCell ref="I3:L3"/>
    <mergeCell ref="I4:L4"/>
    <mergeCell ref="A5:L5"/>
  </mergeCells>
  <phoneticPr fontId="0" type="noConversion"/>
  <pageMargins left="0" right="0" top="0.78740157480314965" bottom="0.78740157480314965" header="0.51181102362204722" footer="0.51181102362204722"/>
  <pageSetup paperSize="9" scale="57" fitToHeight="3" orientation="landscape" r:id="rId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D79"/>
  <sheetViews>
    <sheetView zoomScaleNormal="100" zoomScaleSheetLayoutView="90" workbookViewId="0">
      <selection activeCell="C73" sqref="C73"/>
    </sheetView>
  </sheetViews>
  <sheetFormatPr defaultRowHeight="12.75" x14ac:dyDescent="0.2"/>
  <cols>
    <col min="1" max="1" width="6" customWidth="1"/>
    <col min="2" max="2" width="52.140625" customWidth="1"/>
    <col min="3" max="3" width="30.7109375" customWidth="1"/>
    <col min="4" max="4" width="12.7109375" style="43" bestFit="1" customWidth="1"/>
    <col min="5" max="16384" width="9.140625" style="43"/>
  </cols>
  <sheetData>
    <row r="1" spans="1:3" x14ac:dyDescent="0.2">
      <c r="B1" s="1040" t="s">
        <v>1074</v>
      </c>
      <c r="C1" s="1040"/>
    </row>
    <row r="2" spans="1:3" x14ac:dyDescent="0.2">
      <c r="B2" s="1041"/>
      <c r="C2" s="1042"/>
    </row>
    <row r="3" spans="1:3" x14ac:dyDescent="0.2">
      <c r="B3" s="1043" t="s">
        <v>818</v>
      </c>
      <c r="C3" s="1043"/>
    </row>
    <row r="4" spans="1:3" x14ac:dyDescent="0.2">
      <c r="B4" s="1041"/>
      <c r="C4" s="1042"/>
    </row>
    <row r="6" spans="1:3" ht="48" customHeight="1" x14ac:dyDescent="0.2">
      <c r="A6" s="1016" t="s">
        <v>827</v>
      </c>
      <c r="B6" s="1016"/>
      <c r="C6" s="1016"/>
    </row>
    <row r="7" spans="1:3" x14ac:dyDescent="0.2">
      <c r="B7" s="31"/>
    </row>
    <row r="8" spans="1:3" ht="12.75" customHeight="1" x14ac:dyDescent="0.2">
      <c r="A8" s="1035" t="s">
        <v>954</v>
      </c>
      <c r="B8" s="1021" t="s">
        <v>955</v>
      </c>
      <c r="C8" s="1037" t="s">
        <v>956</v>
      </c>
    </row>
    <row r="9" spans="1:3" x14ac:dyDescent="0.2">
      <c r="A9" s="1035"/>
      <c r="B9" s="1021"/>
      <c r="C9" s="1038"/>
    </row>
    <row r="10" spans="1:3" x14ac:dyDescent="0.2">
      <c r="A10" s="1035"/>
      <c r="B10" s="1021"/>
      <c r="C10" s="1038"/>
    </row>
    <row r="11" spans="1:3" x14ac:dyDescent="0.2">
      <c r="A11" s="1035"/>
      <c r="B11" s="1036"/>
      <c r="C11" s="1039"/>
    </row>
    <row r="12" spans="1:3" ht="38.25" x14ac:dyDescent="0.2">
      <c r="A12" s="26">
        <v>1</v>
      </c>
      <c r="B12" s="162" t="s">
        <v>10</v>
      </c>
      <c r="C12" s="348"/>
    </row>
    <row r="13" spans="1:3" ht="25.5" x14ac:dyDescent="0.2">
      <c r="A13" s="26">
        <v>2</v>
      </c>
      <c r="B13" s="162" t="s">
        <v>734</v>
      </c>
      <c r="C13" s="32"/>
    </row>
    <row r="14" spans="1:3" ht="25.5" x14ac:dyDescent="0.2">
      <c r="A14" s="26">
        <v>3</v>
      </c>
      <c r="B14" s="162" t="s">
        <v>569</v>
      </c>
      <c r="C14" s="32"/>
    </row>
    <row r="15" spans="1:3" ht="51" x14ac:dyDescent="0.2">
      <c r="A15" s="26">
        <v>4</v>
      </c>
      <c r="B15" s="162" t="s">
        <v>11</v>
      </c>
      <c r="C15" s="32"/>
    </row>
    <row r="16" spans="1:3" ht="12.75" customHeight="1" x14ac:dyDescent="0.2">
      <c r="A16" s="26">
        <v>5</v>
      </c>
      <c r="B16" s="162" t="s">
        <v>959</v>
      </c>
      <c r="C16" s="32"/>
    </row>
    <row r="17" spans="1:3" ht="42" customHeight="1" x14ac:dyDescent="0.2">
      <c r="A17" s="26">
        <v>6</v>
      </c>
      <c r="B17" s="162" t="s">
        <v>980</v>
      </c>
      <c r="C17" s="32"/>
    </row>
    <row r="18" spans="1:3" ht="51" x14ac:dyDescent="0.2">
      <c r="A18" s="26">
        <v>7</v>
      </c>
      <c r="B18" s="162" t="s">
        <v>957</v>
      </c>
      <c r="C18" s="32"/>
    </row>
    <row r="19" spans="1:3" x14ac:dyDescent="0.2">
      <c r="A19" s="26">
        <v>8</v>
      </c>
      <c r="B19" s="259" t="s">
        <v>972</v>
      </c>
      <c r="C19" s="32"/>
    </row>
    <row r="20" spans="1:3" x14ac:dyDescent="0.2">
      <c r="A20" s="26">
        <v>9</v>
      </c>
      <c r="B20" s="162" t="s">
        <v>789</v>
      </c>
      <c r="C20" s="32"/>
    </row>
    <row r="21" spans="1:3" x14ac:dyDescent="0.2">
      <c r="A21" s="26">
        <v>10</v>
      </c>
      <c r="B21" s="163" t="s">
        <v>960</v>
      </c>
      <c r="C21" s="32"/>
    </row>
    <row r="22" spans="1:3" ht="25.5" x14ac:dyDescent="0.2">
      <c r="A22" s="26">
        <v>11</v>
      </c>
      <c r="B22" s="162" t="s">
        <v>488</v>
      </c>
      <c r="C22" s="32"/>
    </row>
    <row r="23" spans="1:3" x14ac:dyDescent="0.2">
      <c r="A23" s="26">
        <v>12</v>
      </c>
      <c r="B23" s="162" t="s">
        <v>788</v>
      </c>
      <c r="C23" s="32"/>
    </row>
    <row r="24" spans="1:3" x14ac:dyDescent="0.2">
      <c r="A24" s="26">
        <v>13</v>
      </c>
      <c r="B24" s="259" t="s">
        <v>790</v>
      </c>
      <c r="C24" s="32"/>
    </row>
    <row r="25" spans="1:3" x14ac:dyDescent="0.2">
      <c r="A25" s="26">
        <v>14</v>
      </c>
      <c r="B25" s="162" t="s">
        <v>12</v>
      </c>
      <c r="C25" s="32"/>
    </row>
    <row r="26" spans="1:3" ht="38.25" x14ac:dyDescent="0.2">
      <c r="A26" s="26">
        <v>15</v>
      </c>
      <c r="B26" s="162" t="s">
        <v>828</v>
      </c>
      <c r="C26" s="32"/>
    </row>
    <row r="27" spans="1:3" ht="25.5" x14ac:dyDescent="0.2">
      <c r="A27" s="26">
        <v>16</v>
      </c>
      <c r="B27" s="162" t="s">
        <v>570</v>
      </c>
      <c r="C27" s="32"/>
    </row>
    <row r="28" spans="1:3" x14ac:dyDescent="0.2">
      <c r="A28" s="26">
        <v>17</v>
      </c>
      <c r="B28" s="162" t="s">
        <v>829</v>
      </c>
      <c r="C28" s="32"/>
    </row>
    <row r="29" spans="1:3" ht="38.25" x14ac:dyDescent="0.2">
      <c r="A29" s="26">
        <v>18</v>
      </c>
      <c r="B29" s="162" t="s">
        <v>792</v>
      </c>
      <c r="C29" s="32"/>
    </row>
    <row r="30" spans="1:3" ht="27" customHeight="1" x14ac:dyDescent="0.2">
      <c r="A30" s="26">
        <v>19</v>
      </c>
      <c r="B30" s="162" t="s">
        <v>753</v>
      </c>
      <c r="C30" s="32"/>
    </row>
    <row r="31" spans="1:3" x14ac:dyDescent="0.2">
      <c r="A31" s="26">
        <v>20</v>
      </c>
      <c r="B31" s="162" t="s">
        <v>571</v>
      </c>
      <c r="C31" s="32"/>
    </row>
    <row r="32" spans="1:3" ht="25.5" x14ac:dyDescent="0.2">
      <c r="A32" s="26">
        <v>21</v>
      </c>
      <c r="B32" s="162" t="s">
        <v>13</v>
      </c>
      <c r="C32" s="32"/>
    </row>
    <row r="33" spans="1:3" ht="24.75" customHeight="1" x14ac:dyDescent="0.2">
      <c r="A33" s="26">
        <v>22</v>
      </c>
      <c r="B33" s="162" t="s">
        <v>793</v>
      </c>
      <c r="C33" s="32"/>
    </row>
    <row r="34" spans="1:3" x14ac:dyDescent="0.2">
      <c r="A34" s="26">
        <v>23</v>
      </c>
      <c r="B34" s="162" t="s">
        <v>554</v>
      </c>
      <c r="C34" s="32"/>
    </row>
    <row r="35" spans="1:3" x14ac:dyDescent="0.2">
      <c r="A35" s="26">
        <v>24</v>
      </c>
      <c r="B35" s="162" t="s">
        <v>912</v>
      </c>
      <c r="C35" s="32"/>
    </row>
    <row r="36" spans="1:3" x14ac:dyDescent="0.2">
      <c r="A36" s="26">
        <v>25</v>
      </c>
      <c r="B36" s="162" t="s">
        <v>795</v>
      </c>
      <c r="C36" s="32"/>
    </row>
    <row r="37" spans="1:3" ht="25.5" x14ac:dyDescent="0.2">
      <c r="A37" s="26">
        <v>26</v>
      </c>
      <c r="B37" s="162" t="s">
        <v>552</v>
      </c>
      <c r="C37" s="32"/>
    </row>
    <row r="38" spans="1:3" x14ac:dyDescent="0.2">
      <c r="A38" s="26">
        <v>27</v>
      </c>
      <c r="B38" s="162" t="s">
        <v>791</v>
      </c>
      <c r="C38" s="32"/>
    </row>
    <row r="39" spans="1:3" x14ac:dyDescent="0.2">
      <c r="A39" s="26">
        <v>28</v>
      </c>
      <c r="B39" s="162" t="s">
        <v>794</v>
      </c>
      <c r="C39" s="32"/>
    </row>
    <row r="40" spans="1:3" ht="38.25" x14ac:dyDescent="0.2">
      <c r="A40" s="26">
        <v>29</v>
      </c>
      <c r="B40" s="162" t="s">
        <v>553</v>
      </c>
      <c r="C40" s="32"/>
    </row>
    <row r="41" spans="1:3" x14ac:dyDescent="0.2">
      <c r="A41" s="26">
        <v>30</v>
      </c>
      <c r="B41" s="162" t="s">
        <v>958</v>
      </c>
      <c r="C41" s="32"/>
    </row>
    <row r="42" spans="1:3" x14ac:dyDescent="0.2">
      <c r="A42" s="26">
        <v>31</v>
      </c>
      <c r="B42" s="203" t="s">
        <v>961</v>
      </c>
      <c r="C42" s="25"/>
    </row>
    <row r="43" spans="1:3" x14ac:dyDescent="0.2">
      <c r="A43" s="26">
        <v>32</v>
      </c>
      <c r="B43" s="165" t="s">
        <v>1047</v>
      </c>
      <c r="C43" s="32"/>
    </row>
    <row r="44" spans="1:3" x14ac:dyDescent="0.2">
      <c r="A44" s="26">
        <f t="shared" ref="A44:A73" si="0">A43+1</f>
        <v>33</v>
      </c>
      <c r="B44" s="165" t="s">
        <v>1077</v>
      </c>
      <c r="C44" s="32"/>
    </row>
    <row r="45" spans="1:3" ht="14.45" customHeight="1" x14ac:dyDescent="0.2">
      <c r="A45" s="26">
        <f t="shared" si="0"/>
        <v>34</v>
      </c>
      <c r="B45" s="158" t="s">
        <v>1081</v>
      </c>
      <c r="C45" s="32"/>
    </row>
    <row r="46" spans="1:3" x14ac:dyDescent="0.2">
      <c r="A46" s="26">
        <f t="shared" si="0"/>
        <v>35</v>
      </c>
      <c r="B46" s="165"/>
      <c r="C46" s="32"/>
    </row>
    <row r="47" spans="1:3" x14ac:dyDescent="0.2">
      <c r="A47" s="26">
        <f t="shared" si="0"/>
        <v>36</v>
      </c>
      <c r="B47" s="165"/>
      <c r="C47" s="32">
        <v>0</v>
      </c>
    </row>
    <row r="48" spans="1:3" x14ac:dyDescent="0.2">
      <c r="A48" s="26">
        <f t="shared" si="0"/>
        <v>37</v>
      </c>
      <c r="B48" s="165"/>
      <c r="C48" s="32">
        <v>0</v>
      </c>
    </row>
    <row r="49" spans="1:3" x14ac:dyDescent="0.2">
      <c r="A49" s="26">
        <f t="shared" si="0"/>
        <v>38</v>
      </c>
      <c r="B49" s="158"/>
      <c r="C49" s="385">
        <v>0</v>
      </c>
    </row>
    <row r="50" spans="1:3" x14ac:dyDescent="0.2">
      <c r="A50" s="26">
        <f t="shared" si="0"/>
        <v>39</v>
      </c>
      <c r="B50" s="165"/>
      <c r="C50" s="32">
        <v>0</v>
      </c>
    </row>
    <row r="51" spans="1:3" x14ac:dyDescent="0.2">
      <c r="A51" s="26">
        <f t="shared" si="0"/>
        <v>40</v>
      </c>
      <c r="B51" s="165"/>
      <c r="C51" s="32">
        <v>0</v>
      </c>
    </row>
    <row r="52" spans="1:3" x14ac:dyDescent="0.2">
      <c r="A52" s="26">
        <f t="shared" si="0"/>
        <v>41</v>
      </c>
      <c r="B52" s="316"/>
      <c r="C52" s="32">
        <v>0</v>
      </c>
    </row>
    <row r="53" spans="1:3" x14ac:dyDescent="0.2">
      <c r="A53" s="26">
        <f t="shared" si="0"/>
        <v>42</v>
      </c>
      <c r="B53" s="165"/>
      <c r="C53" s="32">
        <v>0</v>
      </c>
    </row>
    <row r="54" spans="1:3" x14ac:dyDescent="0.2">
      <c r="A54" s="26">
        <f t="shared" si="0"/>
        <v>43</v>
      </c>
      <c r="B54" s="165"/>
      <c r="C54" s="32">
        <v>0</v>
      </c>
    </row>
    <row r="55" spans="1:3" x14ac:dyDescent="0.2">
      <c r="A55" s="26">
        <f t="shared" si="0"/>
        <v>44</v>
      </c>
      <c r="B55" s="165"/>
      <c r="C55" s="32">
        <v>0</v>
      </c>
    </row>
    <row r="56" spans="1:3" x14ac:dyDescent="0.2">
      <c r="A56" s="26">
        <f t="shared" si="0"/>
        <v>45</v>
      </c>
      <c r="B56" s="165"/>
      <c r="C56" s="32">
        <v>0</v>
      </c>
    </row>
    <row r="57" spans="1:3" x14ac:dyDescent="0.2">
      <c r="A57" s="26">
        <f t="shared" si="0"/>
        <v>46</v>
      </c>
      <c r="B57" s="165"/>
      <c r="C57" s="32">
        <v>0</v>
      </c>
    </row>
    <row r="58" spans="1:3" x14ac:dyDescent="0.2">
      <c r="A58" s="26">
        <f t="shared" si="0"/>
        <v>47</v>
      </c>
      <c r="B58" s="165"/>
      <c r="C58" s="32">
        <v>0</v>
      </c>
    </row>
    <row r="59" spans="1:3" x14ac:dyDescent="0.2">
      <c r="A59" s="26">
        <f t="shared" si="0"/>
        <v>48</v>
      </c>
      <c r="B59" s="165"/>
      <c r="C59" s="32">
        <v>0</v>
      </c>
    </row>
    <row r="60" spans="1:3" x14ac:dyDescent="0.2">
      <c r="A60" s="26">
        <f t="shared" si="0"/>
        <v>49</v>
      </c>
      <c r="B60" s="165"/>
      <c r="C60" s="32">
        <v>0</v>
      </c>
    </row>
    <row r="61" spans="1:3" x14ac:dyDescent="0.2">
      <c r="A61" s="26">
        <f t="shared" si="0"/>
        <v>50</v>
      </c>
      <c r="B61" s="165"/>
      <c r="C61" s="32">
        <v>0</v>
      </c>
    </row>
    <row r="62" spans="1:3" x14ac:dyDescent="0.2">
      <c r="A62" s="26">
        <f t="shared" si="0"/>
        <v>51</v>
      </c>
      <c r="B62" s="165"/>
      <c r="C62" s="32">
        <v>0</v>
      </c>
    </row>
    <row r="63" spans="1:3" x14ac:dyDescent="0.2">
      <c r="A63" s="26">
        <f t="shared" si="0"/>
        <v>52</v>
      </c>
      <c r="B63" s="165"/>
      <c r="C63" s="32">
        <v>0</v>
      </c>
    </row>
    <row r="64" spans="1:3" x14ac:dyDescent="0.2">
      <c r="A64" s="26">
        <f t="shared" si="0"/>
        <v>53</v>
      </c>
      <c r="B64" s="165"/>
      <c r="C64" s="32">
        <v>0</v>
      </c>
    </row>
    <row r="65" spans="1:4" x14ac:dyDescent="0.2">
      <c r="A65" s="26">
        <f t="shared" si="0"/>
        <v>54</v>
      </c>
      <c r="B65" s="165"/>
      <c r="C65" s="32">
        <v>0</v>
      </c>
    </row>
    <row r="66" spans="1:4" x14ac:dyDescent="0.2">
      <c r="A66" s="26">
        <f t="shared" si="0"/>
        <v>55</v>
      </c>
      <c r="B66" s="165"/>
      <c r="C66" s="32">
        <v>0</v>
      </c>
    </row>
    <row r="67" spans="1:4" x14ac:dyDescent="0.2">
      <c r="A67" s="26">
        <f t="shared" si="0"/>
        <v>56</v>
      </c>
      <c r="B67" s="165"/>
      <c r="C67" s="32">
        <v>0</v>
      </c>
    </row>
    <row r="68" spans="1:4" x14ac:dyDescent="0.2">
      <c r="A68" s="26">
        <f t="shared" si="0"/>
        <v>57</v>
      </c>
      <c r="B68" s="165"/>
      <c r="C68" s="32">
        <v>0</v>
      </c>
    </row>
    <row r="69" spans="1:4" x14ac:dyDescent="0.2">
      <c r="A69" s="26">
        <f t="shared" si="0"/>
        <v>58</v>
      </c>
      <c r="B69" s="165"/>
      <c r="C69" s="32">
        <v>0</v>
      </c>
    </row>
    <row r="70" spans="1:4" x14ac:dyDescent="0.2">
      <c r="A70" s="26">
        <f t="shared" si="0"/>
        <v>59</v>
      </c>
      <c r="B70" s="165"/>
      <c r="C70" s="32">
        <v>0</v>
      </c>
    </row>
    <row r="71" spans="1:4" x14ac:dyDescent="0.2">
      <c r="A71" s="26">
        <f t="shared" si="0"/>
        <v>60</v>
      </c>
      <c r="B71" s="165"/>
      <c r="C71" s="32">
        <v>0</v>
      </c>
    </row>
    <row r="72" spans="1:4" x14ac:dyDescent="0.2">
      <c r="A72" s="26">
        <f t="shared" si="0"/>
        <v>61</v>
      </c>
      <c r="B72" s="165"/>
      <c r="C72" s="32">
        <v>0</v>
      </c>
    </row>
    <row r="73" spans="1:4" x14ac:dyDescent="0.2">
      <c r="A73" s="202">
        <f t="shared" si="0"/>
        <v>62</v>
      </c>
      <c r="B73" s="27" t="s">
        <v>962</v>
      </c>
      <c r="C73" s="161"/>
      <c r="D73" s="44"/>
    </row>
    <row r="74" spans="1:4" x14ac:dyDescent="0.2">
      <c r="A74" s="2"/>
    </row>
    <row r="75" spans="1:4" x14ac:dyDescent="0.2">
      <c r="A75" s="2"/>
      <c r="B75" s="276" t="s">
        <v>1075</v>
      </c>
      <c r="C75" s="341"/>
    </row>
    <row r="76" spans="1:4" x14ac:dyDescent="0.2">
      <c r="A76" s="2"/>
      <c r="B76" s="158"/>
      <c r="C76" s="158"/>
    </row>
    <row r="77" spans="1:4" x14ac:dyDescent="0.2">
      <c r="B77" s="158"/>
      <c r="C77" s="158"/>
    </row>
    <row r="78" spans="1:4" x14ac:dyDescent="0.2">
      <c r="B78" s="158"/>
      <c r="C78" s="158"/>
    </row>
    <row r="79" spans="1:4" x14ac:dyDescent="0.2">
      <c r="B79" s="158"/>
      <c r="C79" s="158"/>
    </row>
  </sheetData>
  <dataConsolidate>
    <dataRefs count="6">
      <dataRef ref="C12:C73" sheet="стр 420 прил 2" r:id="rId1"/>
      <dataRef ref="C12:C73" sheet="стр 420 прил 2" r:id="rId2"/>
      <dataRef ref="C12:C73" sheet="стр 420 прил 2" r:id="rId3"/>
      <dataRef ref="C12:C73" sheet="стр 420 прил 2" r:id="rId4"/>
      <dataRef ref="C12:C73" sheet="стр 420 прил 2" r:id="rId5"/>
      <dataRef ref="C12:C73" sheet="стр 420 прил 2" r:id="rId6"/>
    </dataRefs>
  </dataConsolidate>
  <mergeCells count="8">
    <mergeCell ref="A8:A11"/>
    <mergeCell ref="B8:B11"/>
    <mergeCell ref="C8:C11"/>
    <mergeCell ref="B1:C1"/>
    <mergeCell ref="B2:C2"/>
    <mergeCell ref="B3:C3"/>
    <mergeCell ref="B4:C4"/>
    <mergeCell ref="A6:C6"/>
  </mergeCells>
  <phoneticPr fontId="0" type="noConversion"/>
  <pageMargins left="0" right="0" top="0.98425196850393704" bottom="0.98425196850393704" header="0.51181102362204722" footer="0.51181102362204722"/>
  <pageSetup paperSize="9" scale="55" fitToHeight="2" orientation="portrait" r:id="rId7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B1:J24"/>
  <sheetViews>
    <sheetView workbookViewId="0">
      <selection activeCell="C16" sqref="C16:H16"/>
    </sheetView>
  </sheetViews>
  <sheetFormatPr defaultRowHeight="12.75" x14ac:dyDescent="0.2"/>
  <cols>
    <col min="1" max="1" width="5.28515625" customWidth="1"/>
    <col min="2" max="2" width="20.85546875" customWidth="1"/>
    <col min="3" max="3" width="16.42578125" customWidth="1"/>
    <col min="4" max="4" width="15.5703125" customWidth="1"/>
    <col min="5" max="5" width="17" customWidth="1"/>
    <col min="6" max="6" width="17.140625" customWidth="1"/>
    <col min="7" max="7" width="20.7109375" customWidth="1"/>
    <col min="8" max="8" width="17.85546875" customWidth="1"/>
    <col min="9" max="9" width="18.140625" customWidth="1"/>
  </cols>
  <sheetData>
    <row r="1" spans="2:10" x14ac:dyDescent="0.2">
      <c r="F1" s="958" t="s">
        <v>1074</v>
      </c>
      <c r="G1" s="958"/>
      <c r="H1" s="958"/>
      <c r="I1" s="958"/>
      <c r="J1" s="263"/>
    </row>
    <row r="2" spans="2:10" x14ac:dyDescent="0.2">
      <c r="F2" s="1045"/>
      <c r="G2" s="1046"/>
      <c r="H2" s="1046"/>
      <c r="I2" s="1047"/>
      <c r="J2" s="269"/>
    </row>
    <row r="3" spans="2:10" ht="12.75" customHeight="1" x14ac:dyDescent="0.2">
      <c r="F3" s="1049" t="s">
        <v>818</v>
      </c>
      <c r="G3" s="1049"/>
      <c r="H3" s="1049"/>
      <c r="I3" s="1049"/>
      <c r="J3" s="270"/>
    </row>
    <row r="4" spans="2:10" x14ac:dyDescent="0.2">
      <c r="F4" s="1045"/>
      <c r="G4" s="1046"/>
      <c r="H4" s="1046"/>
      <c r="I4" s="1047"/>
    </row>
    <row r="5" spans="2:10" ht="21.75" customHeight="1" x14ac:dyDescent="0.25">
      <c r="B5" s="1048" t="s">
        <v>830</v>
      </c>
      <c r="C5" s="1048"/>
      <c r="D5" s="1048"/>
      <c r="E5" s="1048"/>
      <c r="F5" s="1048"/>
      <c r="G5" s="1048"/>
      <c r="H5" s="1048"/>
      <c r="I5" s="1048"/>
    </row>
    <row r="6" spans="2:10" ht="34.9" customHeight="1" x14ac:dyDescent="0.25">
      <c r="B6" s="1044" t="s">
        <v>831</v>
      </c>
      <c r="C6" s="1044"/>
      <c r="D6" s="1044"/>
      <c r="E6" s="1044"/>
      <c r="F6" s="1044"/>
      <c r="G6" s="1044"/>
      <c r="H6" s="1044"/>
      <c r="I6" s="1044"/>
    </row>
    <row r="7" spans="2:10" ht="40.9" customHeight="1" thickBot="1" x14ac:dyDescent="0.25">
      <c r="B7" s="31"/>
      <c r="F7" s="1050"/>
      <c r="G7" s="1050"/>
      <c r="H7" s="1050"/>
      <c r="I7" s="1050"/>
    </row>
    <row r="8" spans="2:10" ht="39" customHeight="1" thickBot="1" x14ac:dyDescent="0.25">
      <c r="B8" s="1051" t="s">
        <v>19</v>
      </c>
      <c r="C8" s="1053" t="s">
        <v>20</v>
      </c>
      <c r="D8" s="1054"/>
      <c r="E8" s="1055" t="s">
        <v>21</v>
      </c>
      <c r="F8" s="1055" t="s">
        <v>22</v>
      </c>
      <c r="G8" s="1057" t="s">
        <v>832</v>
      </c>
      <c r="H8" s="1057" t="s">
        <v>79</v>
      </c>
      <c r="I8" s="1055" t="s">
        <v>80</v>
      </c>
    </row>
    <row r="9" spans="2:10" ht="57.75" customHeight="1" thickBot="1" x14ac:dyDescent="0.25">
      <c r="B9" s="1052"/>
      <c r="C9" s="123" t="s">
        <v>81</v>
      </c>
      <c r="D9" s="124" t="s">
        <v>82</v>
      </c>
      <c r="E9" s="1056"/>
      <c r="F9" s="1056"/>
      <c r="G9" s="1058"/>
      <c r="H9" s="1058"/>
      <c r="I9" s="1056"/>
    </row>
    <row r="10" spans="2:10" ht="24.75" customHeight="1" x14ac:dyDescent="0.2">
      <c r="B10" s="272" t="s">
        <v>83</v>
      </c>
      <c r="C10" s="349"/>
      <c r="D10" s="196"/>
      <c r="E10" s="154"/>
      <c r="F10" s="154"/>
      <c r="G10" s="166"/>
      <c r="H10" s="154"/>
      <c r="I10" s="176" t="s">
        <v>84</v>
      </c>
    </row>
    <row r="11" spans="2:10" ht="24.75" customHeight="1" x14ac:dyDescent="0.2">
      <c r="B11" s="273" t="s">
        <v>85</v>
      </c>
      <c r="C11" s="271"/>
      <c r="D11" s="22"/>
      <c r="E11" s="154"/>
      <c r="F11" s="154"/>
      <c r="G11" s="22"/>
      <c r="H11" s="154"/>
      <c r="I11" s="33" t="s">
        <v>86</v>
      </c>
    </row>
    <row r="12" spans="2:10" ht="26.25" customHeight="1" x14ac:dyDescent="0.2">
      <c r="B12" s="273" t="s">
        <v>87</v>
      </c>
      <c r="C12" s="271"/>
      <c r="D12" s="22"/>
      <c r="E12" s="154"/>
      <c r="F12" s="154"/>
      <c r="G12" s="22"/>
      <c r="H12" s="154"/>
      <c r="I12" s="33" t="s">
        <v>88</v>
      </c>
    </row>
    <row r="13" spans="2:10" ht="25.9" customHeight="1" x14ac:dyDescent="0.2">
      <c r="B13" s="273" t="s">
        <v>89</v>
      </c>
      <c r="C13" s="271"/>
      <c r="D13" s="166"/>
      <c r="E13" s="154"/>
      <c r="F13" s="154"/>
      <c r="G13" s="22"/>
      <c r="H13" s="154"/>
      <c r="I13" s="33" t="s">
        <v>90</v>
      </c>
    </row>
    <row r="14" spans="2:10" ht="26.25" customHeight="1" x14ac:dyDescent="0.2">
      <c r="B14" s="273" t="s">
        <v>91</v>
      </c>
      <c r="C14" s="271"/>
      <c r="D14" s="166"/>
      <c r="E14" s="154"/>
      <c r="F14" s="154"/>
      <c r="G14" s="22"/>
      <c r="H14" s="154"/>
      <c r="I14" s="266" t="s">
        <v>92</v>
      </c>
    </row>
    <row r="15" spans="2:10" ht="27" customHeight="1" thickBot="1" x14ac:dyDescent="0.25">
      <c r="B15" s="274" t="s">
        <v>93</v>
      </c>
      <c r="C15" s="271"/>
      <c r="D15" s="166"/>
      <c r="E15" s="154"/>
      <c r="F15" s="155"/>
      <c r="G15" s="167"/>
      <c r="H15" s="156"/>
      <c r="I15" s="267"/>
    </row>
    <row r="16" spans="2:10" ht="19.899999999999999" customHeight="1" thickBot="1" x14ac:dyDescent="0.25">
      <c r="B16" s="125" t="s">
        <v>1007</v>
      </c>
      <c r="C16" s="178"/>
      <c r="D16" s="178"/>
      <c r="E16" s="178"/>
      <c r="F16" s="178"/>
      <c r="G16" s="178"/>
      <c r="H16" s="178"/>
      <c r="I16" s="268"/>
    </row>
    <row r="18" spans="2:9" x14ac:dyDescent="0.2">
      <c r="E18" s="207">
        <f>E10+E13+E14</f>
        <v>0</v>
      </c>
    </row>
    <row r="19" spans="2:9" s="381" customFormat="1" x14ac:dyDescent="0.2">
      <c r="B19" s="276" t="s">
        <v>1075</v>
      </c>
      <c r="C19" s="377"/>
      <c r="D19" s="377"/>
      <c r="E19" s="450">
        <f>E11+E12</f>
        <v>0</v>
      </c>
      <c r="F19" s="377"/>
      <c r="G19" s="377"/>
      <c r="H19" s="377"/>
      <c r="I19" s="377"/>
    </row>
    <row r="20" spans="2:9" x14ac:dyDescent="0.2">
      <c r="E20" s="207"/>
    </row>
    <row r="23" spans="2:9" x14ac:dyDescent="0.2">
      <c r="D23" s="207"/>
    </row>
    <row r="24" spans="2:9" x14ac:dyDescent="0.2">
      <c r="D24" s="207"/>
    </row>
  </sheetData>
  <dataConsolidate>
    <dataRefs count="6">
      <dataRef ref="C10:H16" sheet="стр 400 прил 2" r:id="rId1"/>
      <dataRef ref="C10:H16" sheet="стр 400 прил 2" r:id="rId2"/>
      <dataRef ref="C10:H16" sheet="стр 400 прил 2" r:id="rId3"/>
      <dataRef ref="C10:H16" sheet="стр 400 прил 2" r:id="rId4"/>
      <dataRef ref="C10:H16" sheet="стр 400 прил 2" r:id="rId5"/>
      <dataRef ref="C10:H16" sheet="стр 400 прил 2" r:id="rId6"/>
    </dataRefs>
  </dataConsolidate>
  <mergeCells count="14">
    <mergeCell ref="F7:I7"/>
    <mergeCell ref="B8:B9"/>
    <mergeCell ref="C8:D8"/>
    <mergeCell ref="E8:E9"/>
    <mergeCell ref="F8:F9"/>
    <mergeCell ref="G8:G9"/>
    <mergeCell ref="H8:H9"/>
    <mergeCell ref="I8:I9"/>
    <mergeCell ref="B6:I6"/>
    <mergeCell ref="F4:I4"/>
    <mergeCell ref="B5:I5"/>
    <mergeCell ref="F1:I1"/>
    <mergeCell ref="F2:I2"/>
    <mergeCell ref="F3:I3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93" orientation="landscape" r:id="rId7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I98"/>
  <sheetViews>
    <sheetView zoomScaleNormal="100" workbookViewId="0">
      <pane xSplit="3" ySplit="12" topLeftCell="D13" activePane="bottomRight" state="frozen"/>
      <selection activeCell="L12" sqref="L12"/>
      <selection pane="topRight" activeCell="L12" sqref="L12"/>
      <selection pane="bottomLeft" activeCell="L12" sqref="L12"/>
      <selection pane="bottomRight" activeCell="I84" sqref="I84"/>
    </sheetView>
  </sheetViews>
  <sheetFormatPr defaultRowHeight="12.75" x14ac:dyDescent="0.2"/>
  <cols>
    <col min="1" max="1" width="8.42578125" style="2" customWidth="1"/>
    <col min="2" max="2" width="67.140625" style="2" customWidth="1"/>
    <col min="3" max="3" width="6.7109375" style="2" customWidth="1"/>
    <col min="4" max="4" width="19" style="4" customWidth="1"/>
    <col min="5" max="5" width="11" style="2" customWidth="1"/>
    <col min="6" max="6" width="21.140625" style="4" customWidth="1"/>
    <col min="7" max="7" width="22.5703125" style="4" customWidth="1"/>
    <col min="8" max="8" width="16.7109375" customWidth="1"/>
    <col min="9" max="9" width="19.7109375" customWidth="1"/>
  </cols>
  <sheetData>
    <row r="1" spans="1:9" x14ac:dyDescent="0.2">
      <c r="D1" s="958" t="s">
        <v>1074</v>
      </c>
      <c r="E1" s="958"/>
      <c r="F1" s="958"/>
      <c r="G1" s="958"/>
    </row>
    <row r="2" spans="1:9" x14ac:dyDescent="0.2">
      <c r="D2" s="1045"/>
      <c r="E2" s="1046"/>
      <c r="F2" s="1046"/>
      <c r="G2" s="1047"/>
    </row>
    <row r="3" spans="1:9" x14ac:dyDescent="0.2">
      <c r="D3" s="1049" t="s">
        <v>818</v>
      </c>
      <c r="E3" s="1049"/>
      <c r="F3" s="1049"/>
      <c r="G3" s="1049"/>
    </row>
    <row r="4" spans="1:9" x14ac:dyDescent="0.2">
      <c r="D4" s="1045"/>
      <c r="E4" s="1046"/>
      <c r="F4" s="1046"/>
      <c r="G4" s="1047"/>
    </row>
    <row r="6" spans="1:9" ht="15.75" x14ac:dyDescent="0.25">
      <c r="A6" s="994" t="s">
        <v>262</v>
      </c>
      <c r="B6" s="994"/>
      <c r="C6" s="994"/>
      <c r="D6" s="994"/>
      <c r="E6" s="994"/>
      <c r="F6" s="994"/>
      <c r="G6" s="994"/>
      <c r="H6" s="34"/>
    </row>
    <row r="7" spans="1:9" ht="15" x14ac:dyDescent="0.2">
      <c r="A7" s="995" t="s">
        <v>576</v>
      </c>
      <c r="B7" s="995"/>
      <c r="C7" s="995"/>
      <c r="D7" s="995"/>
      <c r="E7" s="995"/>
      <c r="F7" s="995"/>
      <c r="G7" s="995"/>
    </row>
    <row r="8" spans="1:9" ht="13.5" thickBot="1" x14ac:dyDescent="0.25">
      <c r="B8" s="31"/>
      <c r="C8" s="1068" t="s">
        <v>863</v>
      </c>
      <c r="D8" s="1069"/>
      <c r="E8" s="1069"/>
      <c r="F8" s="1069"/>
      <c r="G8" s="1069"/>
    </row>
    <row r="9" spans="1:9" ht="12.75" customHeight="1" x14ac:dyDescent="0.2">
      <c r="A9" s="1059" t="s">
        <v>729</v>
      </c>
      <c r="B9" s="1062" t="s">
        <v>730</v>
      </c>
      <c r="C9" s="1065" t="s">
        <v>856</v>
      </c>
      <c r="D9" s="1070" t="s">
        <v>725</v>
      </c>
      <c r="E9" s="984" t="s">
        <v>727</v>
      </c>
      <c r="F9" s="985"/>
      <c r="G9" s="986"/>
      <c r="H9" s="457"/>
    </row>
    <row r="10" spans="1:9" ht="20.25" customHeight="1" thickBot="1" x14ac:dyDescent="0.25">
      <c r="A10" s="1060"/>
      <c r="B10" s="1063"/>
      <c r="C10" s="1066"/>
      <c r="D10" s="1071"/>
      <c r="E10" s="1076"/>
      <c r="F10" s="1077"/>
      <c r="G10" s="1078"/>
    </row>
    <row r="11" spans="1:9" ht="28.9" customHeight="1" x14ac:dyDescent="0.2">
      <c r="A11" s="1060"/>
      <c r="B11" s="1063"/>
      <c r="C11" s="1066"/>
      <c r="D11" s="1072"/>
      <c r="E11" s="1074" t="s">
        <v>726</v>
      </c>
      <c r="F11" s="1074" t="s">
        <v>731</v>
      </c>
      <c r="G11" s="1079" t="s">
        <v>728</v>
      </c>
    </row>
    <row r="12" spans="1:9" ht="33.75" customHeight="1" thickBot="1" x14ac:dyDescent="0.25">
      <c r="A12" s="1061"/>
      <c r="B12" s="1064"/>
      <c r="C12" s="1067"/>
      <c r="D12" s="1073"/>
      <c r="E12" s="1075"/>
      <c r="F12" s="1075"/>
      <c r="G12" s="1080"/>
    </row>
    <row r="13" spans="1:9" ht="42.75" x14ac:dyDescent="0.2">
      <c r="A13" s="184"/>
      <c r="B13" s="409" t="s">
        <v>952</v>
      </c>
      <c r="C13" s="186"/>
      <c r="D13" s="350"/>
      <c r="E13" s="279"/>
      <c r="F13" s="187"/>
      <c r="G13" s="327"/>
      <c r="H13" s="207"/>
      <c r="I13" s="457"/>
    </row>
    <row r="14" spans="1:9" ht="15" x14ac:dyDescent="0.25">
      <c r="A14" s="185" t="s">
        <v>777</v>
      </c>
      <c r="B14" s="410" t="s">
        <v>659</v>
      </c>
      <c r="C14" s="126" t="s">
        <v>641</v>
      </c>
      <c r="D14" s="25"/>
      <c r="E14" s="280"/>
      <c r="F14" s="127"/>
      <c r="G14" s="411"/>
    </row>
    <row r="15" spans="1:9" ht="25.5" x14ac:dyDescent="0.2">
      <c r="A15" s="185" t="s">
        <v>782</v>
      </c>
      <c r="B15" s="412" t="s">
        <v>660</v>
      </c>
      <c r="C15" s="21" t="s">
        <v>642</v>
      </c>
      <c r="D15" s="25"/>
      <c r="E15" s="20"/>
      <c r="F15" s="23"/>
      <c r="G15" s="328"/>
      <c r="H15" s="457"/>
      <c r="I15" s="207"/>
    </row>
    <row r="16" spans="1:9" x14ac:dyDescent="0.2">
      <c r="A16" s="185" t="s">
        <v>746</v>
      </c>
      <c r="B16" s="413" t="s">
        <v>1094</v>
      </c>
      <c r="C16" s="20" t="s">
        <v>865</v>
      </c>
      <c r="D16" s="25"/>
      <c r="E16" s="20"/>
      <c r="F16" s="24"/>
      <c r="G16" s="329"/>
    </row>
    <row r="17" spans="1:9" x14ac:dyDescent="0.2">
      <c r="A17" s="185" t="s">
        <v>783</v>
      </c>
      <c r="B17" s="413" t="s">
        <v>1092</v>
      </c>
      <c r="C17" s="20" t="s">
        <v>866</v>
      </c>
      <c r="D17" s="25"/>
      <c r="E17" s="20"/>
      <c r="F17" s="24"/>
      <c r="G17" s="329"/>
    </row>
    <row r="18" spans="1:9" x14ac:dyDescent="0.2">
      <c r="A18" s="185" t="s">
        <v>784</v>
      </c>
      <c r="B18" s="413" t="s">
        <v>1093</v>
      </c>
      <c r="C18" s="20" t="s">
        <v>867</v>
      </c>
      <c r="D18" s="25"/>
      <c r="E18" s="20"/>
      <c r="F18" s="24"/>
      <c r="G18" s="329"/>
    </row>
    <row r="19" spans="1:9" x14ac:dyDescent="0.2">
      <c r="A19" s="185" t="s">
        <v>756</v>
      </c>
      <c r="B19" s="413" t="s">
        <v>1095</v>
      </c>
      <c r="C19" s="20" t="s">
        <v>868</v>
      </c>
      <c r="D19" s="25"/>
      <c r="E19" s="20"/>
      <c r="F19" s="24"/>
      <c r="G19" s="329"/>
    </row>
    <row r="20" spans="1:9" ht="38.25" x14ac:dyDescent="0.2">
      <c r="A20" s="185" t="s">
        <v>759</v>
      </c>
      <c r="B20" s="412" t="s">
        <v>661</v>
      </c>
      <c r="C20" s="21" t="s">
        <v>643</v>
      </c>
      <c r="D20" s="25"/>
      <c r="E20" s="20"/>
      <c r="F20" s="24"/>
      <c r="G20" s="329"/>
      <c r="H20" s="207"/>
      <c r="I20" s="207"/>
    </row>
    <row r="21" spans="1:9" ht="51" x14ac:dyDescent="0.2">
      <c r="A21" s="185" t="s">
        <v>760</v>
      </c>
      <c r="B21" s="412" t="s">
        <v>695</v>
      </c>
      <c r="C21" s="21" t="s">
        <v>869</v>
      </c>
      <c r="D21" s="25"/>
      <c r="E21" s="20"/>
      <c r="F21" s="23"/>
      <c r="G21" s="328"/>
    </row>
    <row r="22" spans="1:9" x14ac:dyDescent="0.2">
      <c r="A22" s="185" t="s">
        <v>761</v>
      </c>
      <c r="B22" s="414" t="s">
        <v>751</v>
      </c>
      <c r="C22" s="20" t="s">
        <v>870</v>
      </c>
      <c r="D22" s="25"/>
      <c r="E22" s="20"/>
      <c r="F22" s="24"/>
      <c r="G22" s="329"/>
    </row>
    <row r="23" spans="1:9" x14ac:dyDescent="0.2">
      <c r="A23" s="185" t="s">
        <v>762</v>
      </c>
      <c r="B23" s="415" t="s">
        <v>755</v>
      </c>
      <c r="C23" s="20" t="s">
        <v>871</v>
      </c>
      <c r="D23" s="25"/>
      <c r="E23" s="20"/>
      <c r="F23" s="24"/>
      <c r="G23" s="329"/>
      <c r="H23" s="207"/>
      <c r="I23" s="207"/>
    </row>
    <row r="24" spans="1:9" ht="38.25" x14ac:dyDescent="0.2">
      <c r="A24" s="185" t="s">
        <v>763</v>
      </c>
      <c r="B24" s="416" t="s">
        <v>696</v>
      </c>
      <c r="C24" s="20" t="s">
        <v>872</v>
      </c>
      <c r="D24" s="25"/>
      <c r="E24" s="281"/>
      <c r="F24" s="24"/>
      <c r="G24" s="329"/>
      <c r="H24" s="207"/>
    </row>
    <row r="25" spans="1:9" ht="15.75" customHeight="1" x14ac:dyDescent="0.2">
      <c r="A25" s="185" t="s">
        <v>764</v>
      </c>
      <c r="B25" s="416" t="s">
        <v>739</v>
      </c>
      <c r="C25" s="280" t="s">
        <v>873</v>
      </c>
      <c r="D25" s="25"/>
      <c r="E25" s="281"/>
      <c r="F25" s="24"/>
      <c r="G25" s="329"/>
    </row>
    <row r="26" spans="1:9" x14ac:dyDescent="0.2">
      <c r="A26" s="185" t="s">
        <v>765</v>
      </c>
      <c r="B26" s="416" t="s">
        <v>190</v>
      </c>
      <c r="C26" s="280" t="s">
        <v>874</v>
      </c>
      <c r="D26" s="25"/>
      <c r="E26" s="281"/>
      <c r="F26" s="24"/>
      <c r="G26" s="329"/>
    </row>
    <row r="27" spans="1:9" ht="30" x14ac:dyDescent="0.2">
      <c r="A27" s="185" t="s">
        <v>766</v>
      </c>
      <c r="B27" s="417" t="s">
        <v>454</v>
      </c>
      <c r="C27" s="284" t="s">
        <v>847</v>
      </c>
      <c r="D27" s="131"/>
      <c r="E27" s="282"/>
      <c r="F27" s="330"/>
      <c r="G27" s="330"/>
    </row>
    <row r="28" spans="1:9" ht="38.25" x14ac:dyDescent="0.2">
      <c r="A28" s="185" t="s">
        <v>767</v>
      </c>
      <c r="B28" s="416" t="s">
        <v>655</v>
      </c>
      <c r="C28" s="285" t="s">
        <v>638</v>
      </c>
      <c r="D28" s="25"/>
      <c r="E28" s="20"/>
      <c r="F28" s="24"/>
      <c r="G28" s="329"/>
      <c r="H28" s="207"/>
      <c r="I28" s="207"/>
    </row>
    <row r="29" spans="1:9" ht="27" customHeight="1" x14ac:dyDescent="0.2">
      <c r="A29" s="185" t="s">
        <v>768</v>
      </c>
      <c r="B29" s="416" t="s">
        <v>656</v>
      </c>
      <c r="C29" s="285" t="s">
        <v>639</v>
      </c>
      <c r="D29" s="25"/>
      <c r="E29" s="20"/>
      <c r="F29" s="24"/>
      <c r="G29" s="329"/>
      <c r="I29" s="207"/>
    </row>
    <row r="30" spans="1:9" ht="54" customHeight="1" x14ac:dyDescent="0.2">
      <c r="A30" s="185" t="s">
        <v>769</v>
      </c>
      <c r="B30" s="416" t="s">
        <v>657</v>
      </c>
      <c r="C30" s="285" t="s">
        <v>640</v>
      </c>
      <c r="D30" s="25"/>
      <c r="E30" s="20"/>
      <c r="F30" s="24"/>
      <c r="G30" s="329"/>
      <c r="H30" s="207"/>
    </row>
    <row r="31" spans="1:9" ht="25.5" x14ac:dyDescent="0.2">
      <c r="A31" s="185" t="s">
        <v>770</v>
      </c>
      <c r="B31" s="416" t="s">
        <v>658</v>
      </c>
      <c r="C31" s="285" t="s">
        <v>706</v>
      </c>
      <c r="D31" s="25"/>
      <c r="E31" s="20"/>
      <c r="F31" s="24"/>
      <c r="G31" s="329"/>
    </row>
    <row r="32" spans="1:9" ht="25.5" x14ac:dyDescent="0.2">
      <c r="A32" s="185" t="s">
        <v>771</v>
      </c>
      <c r="B32" s="416" t="s">
        <v>127</v>
      </c>
      <c r="C32" s="285" t="s">
        <v>707</v>
      </c>
      <c r="D32" s="25"/>
      <c r="E32" s="20"/>
      <c r="F32" s="24"/>
      <c r="G32" s="329"/>
      <c r="H32" s="207"/>
      <c r="I32" s="207"/>
    </row>
    <row r="33" spans="1:9" x14ac:dyDescent="0.2">
      <c r="A33" s="185" t="s">
        <v>772</v>
      </c>
      <c r="B33" s="414" t="s">
        <v>128</v>
      </c>
      <c r="C33" s="20" t="s">
        <v>708</v>
      </c>
      <c r="D33" s="25"/>
      <c r="E33" s="20"/>
      <c r="F33" s="24"/>
      <c r="G33" s="329"/>
    </row>
    <row r="34" spans="1:9" ht="42" customHeight="1" x14ac:dyDescent="0.2">
      <c r="A34" s="185"/>
      <c r="B34" s="418" t="s">
        <v>191</v>
      </c>
      <c r="C34" s="285" t="s">
        <v>875</v>
      </c>
      <c r="D34" s="25"/>
      <c r="E34" s="20"/>
      <c r="F34" s="24"/>
      <c r="G34" s="329"/>
    </row>
    <row r="35" spans="1:9" ht="63.75" x14ac:dyDescent="0.2">
      <c r="A35" s="185" t="s">
        <v>773</v>
      </c>
      <c r="B35" s="419" t="s">
        <v>691</v>
      </c>
      <c r="C35" s="285" t="s">
        <v>875</v>
      </c>
      <c r="D35" s="25"/>
      <c r="E35" s="283"/>
      <c r="F35" s="23"/>
      <c r="G35" s="328"/>
    </row>
    <row r="36" spans="1:9" x14ac:dyDescent="0.2">
      <c r="A36" s="185" t="s">
        <v>774</v>
      </c>
      <c r="B36" s="415" t="s">
        <v>692</v>
      </c>
      <c r="C36" s="20" t="s">
        <v>709</v>
      </c>
      <c r="D36" s="25"/>
      <c r="E36" s="283"/>
      <c r="F36" s="24"/>
      <c r="G36" s="329"/>
      <c r="H36" s="207"/>
      <c r="I36" s="207"/>
    </row>
    <row r="37" spans="1:9" x14ac:dyDescent="0.2">
      <c r="A37" s="185" t="s">
        <v>775</v>
      </c>
      <c r="B37" s="415" t="s">
        <v>693</v>
      </c>
      <c r="C37" s="20" t="s">
        <v>710</v>
      </c>
      <c r="D37" s="25"/>
      <c r="E37" s="283"/>
      <c r="F37" s="24"/>
      <c r="G37" s="329"/>
      <c r="H37" s="207"/>
      <c r="I37" s="207"/>
    </row>
    <row r="38" spans="1:9" ht="25.5" x14ac:dyDescent="0.2">
      <c r="A38" s="185" t="s">
        <v>490</v>
      </c>
      <c r="B38" s="415" t="s">
        <v>694</v>
      </c>
      <c r="C38" s="20" t="s">
        <v>711</v>
      </c>
      <c r="D38" s="25"/>
      <c r="E38" s="283"/>
      <c r="F38" s="24"/>
      <c r="G38" s="329"/>
      <c r="H38" s="207"/>
      <c r="I38" s="207"/>
    </row>
    <row r="39" spans="1:9" ht="25.5" x14ac:dyDescent="0.2">
      <c r="A39" s="185" t="s">
        <v>491</v>
      </c>
      <c r="B39" s="420" t="s">
        <v>858</v>
      </c>
      <c r="C39" s="285" t="s">
        <v>876</v>
      </c>
      <c r="D39" s="25"/>
      <c r="E39" s="281"/>
      <c r="F39" s="24"/>
      <c r="G39" s="329"/>
      <c r="H39" s="207"/>
      <c r="I39" s="207"/>
    </row>
    <row r="40" spans="1:9" ht="63.75" x14ac:dyDescent="0.2">
      <c r="A40" s="185" t="s">
        <v>492</v>
      </c>
      <c r="B40" s="416" t="s">
        <v>126</v>
      </c>
      <c r="C40" s="285" t="s">
        <v>712</v>
      </c>
      <c r="D40" s="25"/>
      <c r="E40" s="281"/>
      <c r="F40" s="24"/>
      <c r="G40" s="329"/>
    </row>
    <row r="41" spans="1:9" ht="25.5" x14ac:dyDescent="0.2">
      <c r="A41" s="185" t="s">
        <v>493</v>
      </c>
      <c r="B41" s="420" t="s">
        <v>574</v>
      </c>
      <c r="C41" s="285" t="s">
        <v>713</v>
      </c>
      <c r="D41" s="25"/>
      <c r="E41" s="281"/>
      <c r="F41" s="24"/>
      <c r="G41" s="329"/>
      <c r="H41" s="207"/>
    </row>
    <row r="42" spans="1:9" x14ac:dyDescent="0.2">
      <c r="A42" s="185" t="s">
        <v>494</v>
      </c>
      <c r="B42" s="416" t="s">
        <v>697</v>
      </c>
      <c r="C42" s="285" t="s">
        <v>848</v>
      </c>
      <c r="D42" s="25"/>
      <c r="E42" s="281"/>
      <c r="F42" s="24"/>
      <c r="G42" s="329"/>
      <c r="H42" s="207"/>
    </row>
    <row r="43" spans="1:9" x14ac:dyDescent="0.2">
      <c r="A43" s="185" t="s">
        <v>495</v>
      </c>
      <c r="B43" s="416" t="s">
        <v>698</v>
      </c>
      <c r="C43" s="285" t="s">
        <v>714</v>
      </c>
      <c r="D43" s="25"/>
      <c r="E43" s="281"/>
      <c r="F43" s="24"/>
      <c r="G43" s="329"/>
    </row>
    <row r="44" spans="1:9" x14ac:dyDescent="0.2">
      <c r="A44" s="185" t="s">
        <v>496</v>
      </c>
      <c r="B44" s="416" t="s">
        <v>699</v>
      </c>
      <c r="C44" s="285" t="s">
        <v>715</v>
      </c>
      <c r="D44" s="25"/>
      <c r="E44" s="281"/>
      <c r="F44" s="24"/>
      <c r="G44" s="329"/>
      <c r="H44" s="207"/>
    </row>
    <row r="45" spans="1:9" x14ac:dyDescent="0.2">
      <c r="A45" s="185" t="s">
        <v>497</v>
      </c>
      <c r="B45" s="416" t="s">
        <v>700</v>
      </c>
      <c r="C45" s="285" t="s">
        <v>716</v>
      </c>
      <c r="D45" s="25"/>
      <c r="E45" s="281"/>
      <c r="F45" s="24"/>
      <c r="G45" s="329"/>
      <c r="H45" s="207"/>
      <c r="I45" s="207"/>
    </row>
    <row r="46" spans="1:9" x14ac:dyDescent="0.2">
      <c r="A46" s="185" t="s">
        <v>498</v>
      </c>
      <c r="B46" s="416" t="s">
        <v>701</v>
      </c>
      <c r="C46" s="285" t="s">
        <v>717</v>
      </c>
      <c r="D46" s="25"/>
      <c r="E46" s="281"/>
      <c r="F46" s="24"/>
      <c r="G46" s="329"/>
    </row>
    <row r="47" spans="1:9" ht="117" customHeight="1" x14ac:dyDescent="0.2">
      <c r="A47" s="185" t="s">
        <v>499</v>
      </c>
      <c r="B47" s="416" t="s">
        <v>702</v>
      </c>
      <c r="C47" s="278" t="s">
        <v>718</v>
      </c>
      <c r="D47" s="25"/>
      <c r="E47" s="281"/>
      <c r="F47" s="24"/>
      <c r="G47" s="329"/>
    </row>
    <row r="48" spans="1:9" ht="55.9" customHeight="1" x14ac:dyDescent="0.2">
      <c r="A48" s="185" t="s">
        <v>500</v>
      </c>
      <c r="B48" s="416" t="s">
        <v>703</v>
      </c>
      <c r="C48" s="278" t="s">
        <v>719</v>
      </c>
      <c r="D48" s="25"/>
      <c r="E48" s="281"/>
      <c r="F48" s="24"/>
      <c r="G48" s="329"/>
    </row>
    <row r="49" spans="1:9" ht="37.9" customHeight="1" x14ac:dyDescent="0.2">
      <c r="A49" s="185" t="s">
        <v>501</v>
      </c>
      <c r="B49" s="421" t="s">
        <v>192</v>
      </c>
      <c r="C49" s="278" t="s">
        <v>720</v>
      </c>
      <c r="D49" s="25"/>
      <c r="E49" s="281"/>
      <c r="F49" s="24"/>
      <c r="G49" s="329"/>
    </row>
    <row r="50" spans="1:9" ht="39.75" customHeight="1" x14ac:dyDescent="0.2">
      <c r="A50" s="185" t="s">
        <v>502</v>
      </c>
      <c r="B50" s="420" t="s">
        <v>704</v>
      </c>
      <c r="C50" s="278" t="s">
        <v>721</v>
      </c>
      <c r="D50" s="25"/>
      <c r="E50" s="281"/>
      <c r="F50" s="24"/>
      <c r="G50" s="329"/>
      <c r="H50" s="207"/>
      <c r="I50" s="207"/>
    </row>
    <row r="51" spans="1:9" x14ac:dyDescent="0.2">
      <c r="A51" s="185" t="s">
        <v>503</v>
      </c>
      <c r="B51" s="416" t="s">
        <v>732</v>
      </c>
      <c r="C51" s="278" t="s">
        <v>722</v>
      </c>
      <c r="D51" s="25"/>
      <c r="E51" s="281"/>
      <c r="F51" s="24"/>
      <c r="G51" s="329"/>
    </row>
    <row r="52" spans="1:9" ht="49.9" customHeight="1" x14ac:dyDescent="0.2">
      <c r="A52" s="185" t="s">
        <v>504</v>
      </c>
      <c r="B52" s="416" t="s">
        <v>736</v>
      </c>
      <c r="C52" s="278" t="s">
        <v>849</v>
      </c>
      <c r="D52" s="25"/>
      <c r="E52" s="281"/>
      <c r="F52" s="24"/>
      <c r="G52" s="329"/>
    </row>
    <row r="53" spans="1:9" ht="54" customHeight="1" x14ac:dyDescent="0.2">
      <c r="A53" s="185" t="s">
        <v>505</v>
      </c>
      <c r="B53" s="416" t="s">
        <v>737</v>
      </c>
      <c r="C53" s="278" t="s">
        <v>723</v>
      </c>
      <c r="D53" s="25"/>
      <c r="E53" s="281"/>
      <c r="F53" s="24"/>
      <c r="G53" s="329"/>
    </row>
    <row r="54" spans="1:9" x14ac:dyDescent="0.2">
      <c r="A54" s="185" t="s">
        <v>506</v>
      </c>
      <c r="B54" s="416" t="s">
        <v>738</v>
      </c>
      <c r="C54" s="278" t="s">
        <v>724</v>
      </c>
      <c r="D54" s="25"/>
      <c r="E54" s="281"/>
      <c r="F54" s="24"/>
      <c r="G54" s="329"/>
    </row>
    <row r="55" spans="1:9" x14ac:dyDescent="0.2">
      <c r="A55" s="185" t="s">
        <v>507</v>
      </c>
      <c r="B55" s="422" t="s">
        <v>900</v>
      </c>
      <c r="C55" s="249">
        <v>223</v>
      </c>
      <c r="D55" s="25"/>
      <c r="E55" s="281"/>
      <c r="F55" s="23"/>
      <c r="G55" s="328"/>
      <c r="H55" s="207"/>
    </row>
    <row r="56" spans="1:9" x14ac:dyDescent="0.2">
      <c r="A56" s="185" t="s">
        <v>508</v>
      </c>
      <c r="B56" s="416" t="s">
        <v>740</v>
      </c>
      <c r="C56" s="277">
        <v>224</v>
      </c>
      <c r="D56" s="25"/>
      <c r="E56" s="281"/>
      <c r="F56" s="24"/>
      <c r="G56" s="329"/>
    </row>
    <row r="57" spans="1:9" x14ac:dyDescent="0.2">
      <c r="A57" s="185" t="s">
        <v>509</v>
      </c>
      <c r="B57" s="416" t="s">
        <v>124</v>
      </c>
      <c r="C57" s="249">
        <v>225</v>
      </c>
      <c r="D57" s="25"/>
      <c r="E57" s="281"/>
      <c r="F57" s="24"/>
      <c r="G57" s="329"/>
    </row>
    <row r="58" spans="1:9" x14ac:dyDescent="0.2">
      <c r="A58" s="185" t="s">
        <v>510</v>
      </c>
      <c r="B58" s="423" t="s">
        <v>575</v>
      </c>
      <c r="C58" s="277">
        <v>226</v>
      </c>
      <c r="D58" s="25"/>
      <c r="E58" s="281"/>
      <c r="F58" s="24"/>
      <c r="G58" s="329"/>
    </row>
    <row r="59" spans="1:9" s="43" customFormat="1" x14ac:dyDescent="0.2">
      <c r="A59" s="185" t="s">
        <v>511</v>
      </c>
      <c r="B59" s="420" t="s">
        <v>742</v>
      </c>
      <c r="C59" s="249">
        <v>227</v>
      </c>
      <c r="D59" s="25"/>
      <c r="E59" s="281"/>
      <c r="F59" s="24"/>
      <c r="G59" s="329"/>
    </row>
    <row r="60" spans="1:9" x14ac:dyDescent="0.2">
      <c r="A60" s="185" t="s">
        <v>512</v>
      </c>
      <c r="B60" s="416" t="s">
        <v>754</v>
      </c>
      <c r="C60" s="249">
        <v>229</v>
      </c>
      <c r="D60" s="25"/>
      <c r="E60" s="281"/>
      <c r="F60" s="329"/>
      <c r="G60" s="329"/>
    </row>
    <row r="61" spans="1:9" ht="25.5" x14ac:dyDescent="0.2">
      <c r="A61" s="185" t="s">
        <v>513</v>
      </c>
      <c r="B61" s="416" t="s">
        <v>567</v>
      </c>
      <c r="C61" s="278" t="s">
        <v>850</v>
      </c>
      <c r="D61" s="25"/>
      <c r="E61" s="281"/>
      <c r="F61" s="24"/>
      <c r="G61" s="329"/>
    </row>
    <row r="62" spans="1:9" x14ac:dyDescent="0.2">
      <c r="A62" s="185" t="s">
        <v>514</v>
      </c>
      <c r="B62" s="420" t="s">
        <v>568</v>
      </c>
      <c r="C62" s="278" t="s">
        <v>564</v>
      </c>
      <c r="D62" s="25"/>
      <c r="E62" s="281"/>
      <c r="F62" s="24"/>
      <c r="G62" s="329"/>
    </row>
    <row r="63" spans="1:9" x14ac:dyDescent="0.2">
      <c r="A63" s="185" t="s">
        <v>515</v>
      </c>
      <c r="B63" s="416" t="s">
        <v>123</v>
      </c>
      <c r="C63" s="249">
        <v>232</v>
      </c>
      <c r="D63" s="25"/>
      <c r="E63" s="281"/>
      <c r="F63" s="24"/>
      <c r="G63" s="329"/>
    </row>
    <row r="64" spans="1:9" x14ac:dyDescent="0.2">
      <c r="A64" s="185" t="s">
        <v>516</v>
      </c>
      <c r="B64" s="416" t="s">
        <v>743</v>
      </c>
      <c r="C64" s="277">
        <v>233</v>
      </c>
      <c r="D64" s="25"/>
      <c r="E64" s="281"/>
      <c r="F64" s="24"/>
      <c r="G64" s="329"/>
    </row>
    <row r="65" spans="1:9" x14ac:dyDescent="0.2">
      <c r="A65" s="185" t="s">
        <v>517</v>
      </c>
      <c r="B65" s="416" t="s">
        <v>741</v>
      </c>
      <c r="C65" s="249">
        <v>234</v>
      </c>
      <c r="D65" s="25"/>
      <c r="E65" s="281"/>
      <c r="F65" s="24"/>
      <c r="G65" s="329"/>
    </row>
    <row r="66" spans="1:9" x14ac:dyDescent="0.2">
      <c r="A66" s="185" t="s">
        <v>518</v>
      </c>
      <c r="B66" s="424" t="s">
        <v>172</v>
      </c>
      <c r="C66" s="277">
        <v>235</v>
      </c>
      <c r="D66" s="25"/>
      <c r="E66" s="281"/>
      <c r="F66" s="24"/>
      <c r="G66" s="329"/>
    </row>
    <row r="67" spans="1:9" x14ac:dyDescent="0.2">
      <c r="A67" s="185" t="s">
        <v>519</v>
      </c>
      <c r="B67" s="424" t="s">
        <v>173</v>
      </c>
      <c r="C67" s="249">
        <v>236</v>
      </c>
      <c r="D67" s="25"/>
      <c r="E67" s="281"/>
      <c r="F67" s="24"/>
      <c r="G67" s="329"/>
    </row>
    <row r="68" spans="1:9" ht="15" customHeight="1" x14ac:dyDescent="0.2">
      <c r="A68" s="185" t="s">
        <v>520</v>
      </c>
      <c r="B68" s="420" t="s">
        <v>566</v>
      </c>
      <c r="C68" s="277">
        <v>237</v>
      </c>
      <c r="D68" s="25"/>
      <c r="E68" s="281"/>
      <c r="F68" s="329"/>
      <c r="G68" s="329"/>
    </row>
    <row r="69" spans="1:9" x14ac:dyDescent="0.2">
      <c r="A69" s="185" t="s">
        <v>521</v>
      </c>
      <c r="B69" s="424" t="s">
        <v>963</v>
      </c>
      <c r="C69" s="249">
        <v>238</v>
      </c>
      <c r="D69" s="25"/>
      <c r="E69" s="281"/>
      <c r="F69" s="24"/>
      <c r="G69" s="329"/>
    </row>
    <row r="70" spans="1:9" x14ac:dyDescent="0.2">
      <c r="A70" s="185" t="s">
        <v>522</v>
      </c>
      <c r="B70" s="424" t="s">
        <v>752</v>
      </c>
      <c r="C70" s="278" t="s">
        <v>565</v>
      </c>
      <c r="D70" s="25"/>
      <c r="E70" s="281"/>
      <c r="F70" s="24"/>
      <c r="G70" s="329"/>
    </row>
    <row r="71" spans="1:9" ht="25.5" x14ac:dyDescent="0.2">
      <c r="A71" s="185" t="s">
        <v>523</v>
      </c>
      <c r="B71" s="423" t="s">
        <v>555</v>
      </c>
      <c r="C71" s="278" t="s">
        <v>851</v>
      </c>
      <c r="D71" s="25"/>
      <c r="E71" s="281"/>
      <c r="F71" s="24"/>
      <c r="G71" s="329"/>
    </row>
    <row r="72" spans="1:9" ht="51.75" customHeight="1" x14ac:dyDescent="0.2">
      <c r="A72" s="185" t="s">
        <v>524</v>
      </c>
      <c r="B72" s="416" t="s">
        <v>744</v>
      </c>
      <c r="C72" s="249">
        <v>241</v>
      </c>
      <c r="D72" s="25"/>
      <c r="E72" s="281"/>
      <c r="F72" s="24"/>
      <c r="G72" s="329"/>
    </row>
    <row r="73" spans="1:9" x14ac:dyDescent="0.2">
      <c r="A73" s="185" t="s">
        <v>525</v>
      </c>
      <c r="B73" s="416" t="s">
        <v>125</v>
      </c>
      <c r="C73" s="277">
        <v>242</v>
      </c>
      <c r="D73" s="25"/>
      <c r="E73" s="281"/>
      <c r="F73" s="24"/>
      <c r="G73" s="329"/>
    </row>
    <row r="74" spans="1:9" x14ac:dyDescent="0.2">
      <c r="A74" s="185" t="s">
        <v>526</v>
      </c>
      <c r="B74" s="425" t="s">
        <v>572</v>
      </c>
      <c r="C74" s="249">
        <v>243</v>
      </c>
      <c r="D74" s="25"/>
      <c r="E74" s="281"/>
      <c r="F74" s="426"/>
      <c r="G74" s="353"/>
    </row>
    <row r="75" spans="1:9" ht="40.9" customHeight="1" x14ac:dyDescent="0.2">
      <c r="A75" s="185" t="s">
        <v>527</v>
      </c>
      <c r="B75" s="427" t="s">
        <v>100</v>
      </c>
      <c r="C75" s="277">
        <v>244</v>
      </c>
      <c r="D75" s="25"/>
      <c r="E75" s="281"/>
      <c r="F75" s="24"/>
      <c r="G75" s="329"/>
    </row>
    <row r="76" spans="1:9" x14ac:dyDescent="0.2">
      <c r="A76" s="185" t="s">
        <v>528</v>
      </c>
      <c r="B76" s="428" t="s">
        <v>745</v>
      </c>
      <c r="C76" s="249">
        <v>245</v>
      </c>
      <c r="D76" s="25"/>
      <c r="E76" s="281"/>
      <c r="F76" s="23"/>
      <c r="G76" s="328"/>
    </row>
    <row r="77" spans="1:9" x14ac:dyDescent="0.2">
      <c r="A77" s="185" t="s">
        <v>529</v>
      </c>
      <c r="B77" s="434" t="s">
        <v>1072</v>
      </c>
      <c r="C77" s="326">
        <v>245</v>
      </c>
      <c r="D77" s="25"/>
      <c r="E77" s="281"/>
      <c r="F77" s="24"/>
      <c r="G77" s="329"/>
      <c r="I77" s="207"/>
    </row>
    <row r="78" spans="1:9" x14ac:dyDescent="0.2">
      <c r="A78" s="185" t="s">
        <v>530</v>
      </c>
      <c r="B78" s="434" t="s">
        <v>1056</v>
      </c>
      <c r="C78" s="277">
        <f>C77+1</f>
        <v>246</v>
      </c>
      <c r="D78" s="25"/>
      <c r="E78" s="281"/>
      <c r="F78" s="329"/>
      <c r="G78" s="329"/>
      <c r="H78" s="207"/>
    </row>
    <row r="79" spans="1:9" x14ac:dyDescent="0.2">
      <c r="A79" s="185" t="s">
        <v>531</v>
      </c>
      <c r="B79" s="434" t="s">
        <v>1059</v>
      </c>
      <c r="C79" s="277">
        <f t="shared" ref="C79:C86" si="0">C78+1</f>
        <v>247</v>
      </c>
      <c r="D79" s="25"/>
      <c r="E79" s="281"/>
      <c r="F79" s="24"/>
      <c r="G79" s="329"/>
      <c r="I79" s="207"/>
    </row>
    <row r="80" spans="1:9" x14ac:dyDescent="0.2">
      <c r="A80" s="185" t="s">
        <v>532</v>
      </c>
      <c r="B80" s="434" t="s">
        <v>1053</v>
      </c>
      <c r="C80" s="277">
        <f t="shared" si="0"/>
        <v>248</v>
      </c>
      <c r="D80" s="25"/>
      <c r="E80" s="281"/>
      <c r="F80" s="24"/>
      <c r="G80" s="329"/>
      <c r="H80" s="207"/>
    </row>
    <row r="81" spans="1:9" x14ac:dyDescent="0.2">
      <c r="A81" s="185" t="s">
        <v>533</v>
      </c>
      <c r="B81" s="434" t="s">
        <v>1060</v>
      </c>
      <c r="C81" s="277">
        <f t="shared" si="0"/>
        <v>249</v>
      </c>
      <c r="D81" s="25"/>
      <c r="E81" s="281"/>
      <c r="F81" s="24"/>
      <c r="G81" s="329"/>
      <c r="I81" s="207"/>
    </row>
    <row r="82" spans="1:9" x14ac:dyDescent="0.2">
      <c r="A82" s="185" t="s">
        <v>534</v>
      </c>
      <c r="B82" s="434" t="s">
        <v>1061</v>
      </c>
      <c r="C82" s="277">
        <f t="shared" si="0"/>
        <v>250</v>
      </c>
      <c r="D82" s="25"/>
      <c r="E82" s="281"/>
      <c r="F82" s="24"/>
      <c r="G82" s="329"/>
      <c r="H82" s="207"/>
    </row>
    <row r="83" spans="1:9" x14ac:dyDescent="0.2">
      <c r="A83" s="185" t="s">
        <v>1045</v>
      </c>
      <c r="B83" s="434" t="s">
        <v>1062</v>
      </c>
      <c r="C83" s="277">
        <f t="shared" si="0"/>
        <v>251</v>
      </c>
      <c r="D83" s="25"/>
      <c r="E83" s="281"/>
      <c r="F83" s="24"/>
      <c r="G83" s="329"/>
      <c r="H83" s="207"/>
    </row>
    <row r="84" spans="1:9" x14ac:dyDescent="0.2">
      <c r="A84" s="185" t="s">
        <v>1063</v>
      </c>
      <c r="B84" s="434" t="s">
        <v>1048</v>
      </c>
      <c r="C84" s="277">
        <f t="shared" si="0"/>
        <v>252</v>
      </c>
      <c r="D84" s="25"/>
      <c r="E84" s="281"/>
      <c r="F84" s="24"/>
      <c r="G84" s="329"/>
      <c r="I84" s="207"/>
    </row>
    <row r="85" spans="1:9" x14ac:dyDescent="0.2">
      <c r="A85" s="185" t="s">
        <v>1064</v>
      </c>
      <c r="B85" s="434" t="s">
        <v>1079</v>
      </c>
      <c r="C85" s="277">
        <f t="shared" si="0"/>
        <v>253</v>
      </c>
      <c r="D85" s="25"/>
      <c r="E85" s="281"/>
      <c r="F85" s="24"/>
      <c r="G85" s="329"/>
      <c r="H85" s="207"/>
    </row>
    <row r="86" spans="1:9" s="381" customFormat="1" x14ac:dyDescent="0.2">
      <c r="A86" s="185" t="s">
        <v>1065</v>
      </c>
      <c r="B86" s="434" t="s">
        <v>1082</v>
      </c>
      <c r="C86" s="277">
        <f t="shared" si="0"/>
        <v>254</v>
      </c>
      <c r="D86" s="25"/>
      <c r="E86" s="281"/>
      <c r="F86" s="24"/>
      <c r="G86" s="329"/>
      <c r="I86" s="456"/>
    </row>
    <row r="87" spans="1:9" s="381" customFormat="1" x14ac:dyDescent="0.2">
      <c r="A87" s="185" t="s">
        <v>1054</v>
      </c>
      <c r="B87" s="434" t="s">
        <v>1083</v>
      </c>
      <c r="C87" s="436">
        <v>255</v>
      </c>
      <c r="D87" s="25"/>
      <c r="E87" s="281"/>
      <c r="F87" s="437"/>
      <c r="G87" s="329"/>
      <c r="H87" s="207"/>
    </row>
    <row r="88" spans="1:9" s="381" customFormat="1" x14ac:dyDescent="0.2">
      <c r="A88" s="185" t="s">
        <v>1055</v>
      </c>
      <c r="B88" s="434" t="s">
        <v>1046</v>
      </c>
      <c r="C88" s="436">
        <v>256</v>
      </c>
      <c r="D88" s="25"/>
      <c r="E88" s="281"/>
      <c r="F88" s="437"/>
      <c r="G88" s="329"/>
      <c r="H88" s="207"/>
      <c r="I88" s="207"/>
    </row>
    <row r="89" spans="1:9" s="381" customFormat="1" ht="13.5" thickBot="1" x14ac:dyDescent="0.25">
      <c r="A89" s="185" t="s">
        <v>1058</v>
      </c>
      <c r="B89" s="434" t="s">
        <v>1044</v>
      </c>
      <c r="C89" s="431">
        <v>258</v>
      </c>
      <c r="D89" s="25"/>
      <c r="E89" s="281"/>
      <c r="F89" s="437"/>
      <c r="G89" s="329"/>
      <c r="H89" s="456"/>
      <c r="I89" s="207"/>
    </row>
    <row r="90" spans="1:9" s="381" customFormat="1" ht="13.5" thickBot="1" x14ac:dyDescent="0.25">
      <c r="A90" s="185" t="s">
        <v>1066</v>
      </c>
      <c r="B90" s="434" t="s">
        <v>1078</v>
      </c>
      <c r="C90" s="431">
        <v>259</v>
      </c>
      <c r="D90" s="25"/>
      <c r="E90" s="281"/>
      <c r="F90" s="437"/>
      <c r="G90" s="441"/>
      <c r="H90" s="456"/>
    </row>
    <row r="91" spans="1:9" s="381" customFormat="1" ht="13.5" thickBot="1" x14ac:dyDescent="0.25">
      <c r="A91" s="185" t="s">
        <v>1067</v>
      </c>
      <c r="B91" s="434" t="s">
        <v>1057</v>
      </c>
      <c r="C91" s="431">
        <v>260</v>
      </c>
      <c r="D91" s="25"/>
      <c r="E91" s="281"/>
      <c r="F91" s="437"/>
      <c r="G91" s="441"/>
      <c r="H91" s="456"/>
    </row>
    <row r="92" spans="1:9" ht="13.5" thickBot="1" x14ac:dyDescent="0.25">
      <c r="A92" s="438" t="s">
        <v>1068</v>
      </c>
      <c r="B92" s="459" t="s">
        <v>1084</v>
      </c>
      <c r="C92" s="431">
        <v>261</v>
      </c>
      <c r="D92" s="445"/>
      <c r="E92" s="429"/>
      <c r="F92" s="430"/>
      <c r="G92" s="439"/>
      <c r="H92" s="456"/>
      <c r="I92" s="207"/>
    </row>
    <row r="93" spans="1:9" x14ac:dyDescent="0.2">
      <c r="D93" s="207"/>
      <c r="E93" s="386"/>
      <c r="F93" s="207"/>
      <c r="G93" s="207"/>
    </row>
    <row r="94" spans="1:9" x14ac:dyDescent="0.2">
      <c r="B94" s="276" t="s">
        <v>1041</v>
      </c>
      <c r="D94" s="207"/>
      <c r="E94" s="386"/>
      <c r="F94" s="207"/>
      <c r="G94" s="207"/>
    </row>
    <row r="95" spans="1:9" x14ac:dyDescent="0.2">
      <c r="D95" s="207"/>
      <c r="E95" s="386"/>
      <c r="F95" s="207"/>
      <c r="G95" s="207"/>
    </row>
    <row r="96" spans="1:9" x14ac:dyDescent="0.2">
      <c r="D96" s="207"/>
      <c r="E96" s="386"/>
      <c r="F96" s="207"/>
      <c r="G96" s="207"/>
    </row>
    <row r="97" spans="4:7" x14ac:dyDescent="0.2">
      <c r="D97" s="207"/>
      <c r="E97" s="386"/>
      <c r="F97" s="207"/>
      <c r="G97" s="207"/>
    </row>
    <row r="98" spans="4:7" x14ac:dyDescent="0.2">
      <c r="D98" s="207"/>
      <c r="E98" s="386"/>
      <c r="F98" s="207"/>
      <c r="G98" s="207"/>
    </row>
  </sheetData>
  <dataConsolidate>
    <dataRefs count="6">
      <dataRef ref="D13:G92" sheet="Прил.7(стр200 300 прил 2)" r:id="rId1"/>
      <dataRef ref="D13:G92" sheet="Прил.7(стр200 300 прил 2)" r:id="rId2"/>
      <dataRef ref="D13:G92" sheet="Прил.7(стр200 300 прил 2)" r:id="rId3"/>
      <dataRef ref="D13:G92" sheet="Прил.7(стр200 300 прил 2)" r:id="rId4"/>
      <dataRef ref="D13:G92" sheet="Прил.7(стр200 300 прил 2)" r:id="rId5"/>
      <dataRef ref="D13:G92" sheet="Прил.7(стр200 300 прил 2)" r:id="rId6"/>
    </dataRefs>
  </dataConsolidate>
  <mergeCells count="15">
    <mergeCell ref="A9:A12"/>
    <mergeCell ref="B9:B12"/>
    <mergeCell ref="C9:C12"/>
    <mergeCell ref="D1:G1"/>
    <mergeCell ref="D2:G2"/>
    <mergeCell ref="D3:G3"/>
    <mergeCell ref="D4:G4"/>
    <mergeCell ref="C8:G8"/>
    <mergeCell ref="A6:G6"/>
    <mergeCell ref="A7:G7"/>
    <mergeCell ref="D9:D12"/>
    <mergeCell ref="E11:E12"/>
    <mergeCell ref="E9:G10"/>
    <mergeCell ref="F11:F12"/>
    <mergeCell ref="G11:G12"/>
  </mergeCells>
  <phoneticPr fontId="0" type="noConversion"/>
  <pageMargins left="0.39370078740157483" right="0.19685039370078741" top="0.51181102362204722" bottom="0.47244094488188981" header="0.51181102362204722" footer="0.51181102362204722"/>
  <pageSetup paperSize="9" scale="64" fitToHeight="2" orientation="portrait" r:id="rId7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G64"/>
  <sheetViews>
    <sheetView workbookViewId="0">
      <pane ySplit="9" topLeftCell="A10" activePane="bottomLeft" state="frozen"/>
      <selection pane="bottomLeft" activeCell="G50" sqref="G50"/>
    </sheetView>
  </sheetViews>
  <sheetFormatPr defaultColWidth="9" defaultRowHeight="12.75" x14ac:dyDescent="0.2"/>
  <cols>
    <col min="1" max="1" width="6.85546875" style="2" customWidth="1"/>
    <col min="2" max="2" width="77.85546875" style="2" customWidth="1"/>
    <col min="3" max="3" width="7.28515625" style="3" customWidth="1"/>
    <col min="4" max="4" width="17.42578125" style="4" customWidth="1"/>
    <col min="7" max="7" width="15.42578125" bestFit="1" customWidth="1"/>
  </cols>
  <sheetData>
    <row r="1" spans="1:4" x14ac:dyDescent="0.2">
      <c r="B1" s="1040" t="s">
        <v>1074</v>
      </c>
      <c r="C1" s="1040"/>
      <c r="D1" s="1040"/>
    </row>
    <row r="2" spans="1:4" x14ac:dyDescent="0.2">
      <c r="B2" s="1089" t="str">
        <f>CONCATENATE([3]Исх.данные!C9 )</f>
        <v>СВОД</v>
      </c>
      <c r="C2" s="1090"/>
      <c r="D2" s="1091"/>
    </row>
    <row r="3" spans="1:4" x14ac:dyDescent="0.2">
      <c r="B3" s="1093" t="s">
        <v>818</v>
      </c>
      <c r="C3" s="1093"/>
      <c r="D3" s="1093"/>
    </row>
    <row r="4" spans="1:4" x14ac:dyDescent="0.2">
      <c r="B4" s="1094"/>
      <c r="C4" s="1095"/>
      <c r="D4" s="1096"/>
    </row>
    <row r="5" spans="1:4" ht="15" x14ac:dyDescent="0.25">
      <c r="A5" s="1092" t="s">
        <v>261</v>
      </c>
      <c r="B5" s="1092"/>
      <c r="C5" s="1092"/>
      <c r="D5" s="1092"/>
    </row>
    <row r="6" spans="1:4" ht="15" x14ac:dyDescent="0.2">
      <c r="A6" s="995" t="s">
        <v>843</v>
      </c>
      <c r="B6" s="995"/>
      <c r="C6" s="995"/>
      <c r="D6" s="995"/>
    </row>
    <row r="7" spans="1:4" x14ac:dyDescent="0.2">
      <c r="A7" s="5"/>
      <c r="B7" s="31"/>
    </row>
    <row r="8" spans="1:4" ht="12.75" customHeight="1" x14ac:dyDescent="0.2">
      <c r="A8" s="1081" t="s">
        <v>801</v>
      </c>
      <c r="B8" s="1083" t="s">
        <v>806</v>
      </c>
      <c r="C8" s="1085" t="s">
        <v>807</v>
      </c>
      <c r="D8" s="1087" t="s">
        <v>808</v>
      </c>
    </row>
    <row r="9" spans="1:4" s="6" customFormat="1" ht="25.9" customHeight="1" x14ac:dyDescent="0.2">
      <c r="A9" s="1082"/>
      <c r="B9" s="1084"/>
      <c r="C9" s="1086"/>
      <c r="D9" s="1088"/>
    </row>
    <row r="10" spans="1:4" x14ac:dyDescent="0.2">
      <c r="A10" s="14" t="s">
        <v>777</v>
      </c>
      <c r="B10" s="13" t="s">
        <v>747</v>
      </c>
      <c r="C10" s="15" t="s">
        <v>809</v>
      </c>
      <c r="D10" s="351"/>
    </row>
    <row r="11" spans="1:4" ht="25.5" x14ac:dyDescent="0.2">
      <c r="A11" s="14" t="s">
        <v>782</v>
      </c>
      <c r="B11" s="37" t="s">
        <v>94</v>
      </c>
      <c r="C11" s="38" t="s">
        <v>814</v>
      </c>
      <c r="D11" s="22"/>
    </row>
    <row r="12" spans="1:4" x14ac:dyDescent="0.2">
      <c r="A12" s="14" t="s">
        <v>95</v>
      </c>
      <c r="B12" s="37" t="s">
        <v>662</v>
      </c>
      <c r="C12" s="38" t="s">
        <v>815</v>
      </c>
      <c r="D12" s="22"/>
    </row>
    <row r="13" spans="1:4" x14ac:dyDescent="0.2">
      <c r="A13" s="14" t="s">
        <v>746</v>
      </c>
      <c r="B13" s="37" t="s">
        <v>96</v>
      </c>
      <c r="C13" s="38" t="s">
        <v>816</v>
      </c>
      <c r="D13" s="67"/>
    </row>
    <row r="14" spans="1:4" ht="25.5" x14ac:dyDescent="0.2">
      <c r="A14" s="14" t="s">
        <v>97</v>
      </c>
      <c r="B14" s="37" t="s">
        <v>663</v>
      </c>
      <c r="C14" s="38" t="s">
        <v>844</v>
      </c>
      <c r="D14" s="67"/>
    </row>
    <row r="15" spans="1:4" ht="25.9" customHeight="1" x14ac:dyDescent="0.2">
      <c r="A15" s="14" t="s">
        <v>98</v>
      </c>
      <c r="B15" s="323" t="s">
        <v>664</v>
      </c>
      <c r="C15" s="324"/>
      <c r="D15" s="325"/>
    </row>
    <row r="16" spans="1:4" x14ac:dyDescent="0.2">
      <c r="A16" s="14" t="s">
        <v>99</v>
      </c>
      <c r="B16" s="37" t="s">
        <v>665</v>
      </c>
      <c r="C16" s="258" t="s">
        <v>845</v>
      </c>
      <c r="D16" s="22"/>
    </row>
    <row r="17" spans="1:4" x14ac:dyDescent="0.2">
      <c r="A17" s="14" t="s">
        <v>240</v>
      </c>
      <c r="B17" s="37" t="s">
        <v>666</v>
      </c>
      <c r="C17" s="258" t="s">
        <v>857</v>
      </c>
      <c r="D17" s="22"/>
    </row>
    <row r="18" spans="1:4" ht="25.5" x14ac:dyDescent="0.2">
      <c r="A18" s="14" t="s">
        <v>241</v>
      </c>
      <c r="B18" s="37" t="s">
        <v>667</v>
      </c>
      <c r="C18" s="258" t="s">
        <v>668</v>
      </c>
      <c r="D18" s="22"/>
    </row>
    <row r="19" spans="1:4" ht="45.75" customHeight="1" x14ac:dyDescent="0.2">
      <c r="A19" s="14" t="s">
        <v>242</v>
      </c>
      <c r="B19" s="37" t="s">
        <v>669</v>
      </c>
      <c r="C19" s="258" t="s">
        <v>634</v>
      </c>
      <c r="D19" s="22"/>
    </row>
    <row r="20" spans="1:4" ht="25.5" x14ac:dyDescent="0.2">
      <c r="A20" s="14" t="s">
        <v>243</v>
      </c>
      <c r="B20" s="37" t="s">
        <v>671</v>
      </c>
      <c r="C20" s="258" t="s">
        <v>670</v>
      </c>
      <c r="D20" s="22"/>
    </row>
    <row r="21" spans="1:4" x14ac:dyDescent="0.2">
      <c r="A21" s="14"/>
      <c r="B21" s="37" t="s">
        <v>672</v>
      </c>
      <c r="C21" s="258"/>
      <c r="D21" s="22"/>
    </row>
    <row r="22" spans="1:4" x14ac:dyDescent="0.2">
      <c r="A22" s="14" t="s">
        <v>244</v>
      </c>
      <c r="B22" s="37" t="s">
        <v>673</v>
      </c>
      <c r="C22" s="258" t="s">
        <v>674</v>
      </c>
      <c r="D22" s="22"/>
    </row>
    <row r="23" spans="1:4" ht="25.5" x14ac:dyDescent="0.2">
      <c r="A23" s="14" t="s">
        <v>245</v>
      </c>
      <c r="B23" s="37" t="s">
        <v>679</v>
      </c>
      <c r="C23" s="258" t="s">
        <v>675</v>
      </c>
      <c r="D23" s="22"/>
    </row>
    <row r="24" spans="1:4" ht="25.5" x14ac:dyDescent="0.2">
      <c r="A24" s="14" t="s">
        <v>246</v>
      </c>
      <c r="B24" s="37" t="s">
        <v>680</v>
      </c>
      <c r="C24" s="258" t="s">
        <v>817</v>
      </c>
      <c r="D24" s="22"/>
    </row>
    <row r="25" spans="1:4" ht="25.5" x14ac:dyDescent="0.2">
      <c r="A25" s="14" t="s">
        <v>247</v>
      </c>
      <c r="B25" s="37" t="s">
        <v>681</v>
      </c>
      <c r="C25" s="258" t="s">
        <v>682</v>
      </c>
      <c r="D25" s="22"/>
    </row>
    <row r="26" spans="1:4" x14ac:dyDescent="0.2">
      <c r="A26" s="14" t="s">
        <v>248</v>
      </c>
      <c r="B26" s="37" t="s">
        <v>683</v>
      </c>
      <c r="C26" s="258" t="s">
        <v>685</v>
      </c>
      <c r="D26" s="22"/>
    </row>
    <row r="27" spans="1:4" x14ac:dyDescent="0.2">
      <c r="A27" s="14" t="s">
        <v>249</v>
      </c>
      <c r="B27" s="37" t="s">
        <v>684</v>
      </c>
      <c r="C27" s="258" t="s">
        <v>686</v>
      </c>
      <c r="D27" s="22"/>
    </row>
    <row r="28" spans="1:4" ht="25.5" x14ac:dyDescent="0.2">
      <c r="A28" s="14" t="s">
        <v>250</v>
      </c>
      <c r="B28" s="37" t="s">
        <v>687</v>
      </c>
      <c r="C28" s="258" t="s">
        <v>688</v>
      </c>
      <c r="D28" s="22"/>
    </row>
    <row r="29" spans="1:4" x14ac:dyDescent="0.2">
      <c r="A29" s="14" t="s">
        <v>251</v>
      </c>
      <c r="B29" s="37" t="s">
        <v>689</v>
      </c>
      <c r="C29" s="258" t="s">
        <v>690</v>
      </c>
      <c r="D29" s="22"/>
    </row>
    <row r="30" spans="1:4" ht="25.5" x14ac:dyDescent="0.2">
      <c r="A30" s="14" t="s">
        <v>783</v>
      </c>
      <c r="B30" s="37" t="s">
        <v>448</v>
      </c>
      <c r="C30" s="258" t="s">
        <v>449</v>
      </c>
      <c r="D30" s="67"/>
    </row>
    <row r="31" spans="1:4" x14ac:dyDescent="0.2">
      <c r="A31" s="14" t="s">
        <v>784</v>
      </c>
      <c r="B31" s="37" t="s">
        <v>635</v>
      </c>
      <c r="C31" s="38" t="s">
        <v>834</v>
      </c>
      <c r="D31" s="67"/>
    </row>
    <row r="32" spans="1:4" ht="19.899999999999999" customHeight="1" x14ac:dyDescent="0.2">
      <c r="A32" s="14" t="s">
        <v>756</v>
      </c>
      <c r="B32" s="37" t="s">
        <v>450</v>
      </c>
      <c r="C32" s="258" t="s">
        <v>859</v>
      </c>
      <c r="D32" s="22"/>
    </row>
    <row r="33" spans="1:7" ht="25.5" x14ac:dyDescent="0.2">
      <c r="A33" s="14" t="s">
        <v>759</v>
      </c>
      <c r="B33" s="37" t="s">
        <v>636</v>
      </c>
      <c r="C33" s="38" t="s">
        <v>835</v>
      </c>
      <c r="D33" s="22"/>
    </row>
    <row r="34" spans="1:7" x14ac:dyDescent="0.2">
      <c r="A34" s="14" t="s">
        <v>760</v>
      </c>
      <c r="B34" s="37" t="s">
        <v>451</v>
      </c>
      <c r="C34" s="38" t="s">
        <v>836</v>
      </c>
      <c r="D34" s="67"/>
    </row>
    <row r="35" spans="1:7" ht="38.25" x14ac:dyDescent="0.2">
      <c r="A35" s="14" t="s">
        <v>761</v>
      </c>
      <c r="B35" s="37" t="s">
        <v>452</v>
      </c>
      <c r="C35" s="38" t="s">
        <v>837</v>
      </c>
      <c r="D35" s="22"/>
    </row>
    <row r="36" spans="1:7" ht="25.5" x14ac:dyDescent="0.2">
      <c r="A36" s="14" t="s">
        <v>762</v>
      </c>
      <c r="B36" s="37" t="s">
        <v>637</v>
      </c>
      <c r="C36" s="38" t="s">
        <v>838</v>
      </c>
      <c r="D36" s="67"/>
    </row>
    <row r="37" spans="1:7" ht="25.5" x14ac:dyDescent="0.2">
      <c r="A37" s="14" t="s">
        <v>763</v>
      </c>
      <c r="B37" s="37" t="s">
        <v>455</v>
      </c>
      <c r="C37" s="38">
        <v>110</v>
      </c>
      <c r="D37" s="22"/>
    </row>
    <row r="38" spans="1:7" ht="25.5" x14ac:dyDescent="0.2">
      <c r="A38" s="14" t="s">
        <v>764</v>
      </c>
      <c r="B38" s="37" t="s">
        <v>453</v>
      </c>
      <c r="C38" s="38">
        <v>120</v>
      </c>
      <c r="D38" s="22"/>
    </row>
    <row r="39" spans="1:7" x14ac:dyDescent="0.2">
      <c r="A39" s="14" t="s">
        <v>765</v>
      </c>
      <c r="B39" s="42" t="s">
        <v>456</v>
      </c>
      <c r="C39" s="38">
        <v>130</v>
      </c>
      <c r="D39" s="61"/>
      <c r="F39" s="207">
        <f>D39-D36-D34-D31-D13-D11-D10</f>
        <v>0</v>
      </c>
    </row>
    <row r="40" spans="1:7" x14ac:dyDescent="0.2">
      <c r="A40" s="14" t="s">
        <v>766</v>
      </c>
      <c r="B40" s="432" t="s">
        <v>457</v>
      </c>
      <c r="C40" s="38"/>
      <c r="D40" s="61"/>
    </row>
    <row r="41" spans="1:7" x14ac:dyDescent="0.2">
      <c r="A41" s="14" t="s">
        <v>1038</v>
      </c>
      <c r="B41" s="432" t="s">
        <v>458</v>
      </c>
      <c r="C41" s="38">
        <v>131</v>
      </c>
      <c r="D41" s="67"/>
    </row>
    <row r="42" spans="1:7" x14ac:dyDescent="0.2">
      <c r="A42" s="14" t="s">
        <v>252</v>
      </c>
      <c r="B42" s="432" t="s">
        <v>459</v>
      </c>
      <c r="C42" s="38">
        <v>132</v>
      </c>
      <c r="D42" s="22"/>
    </row>
    <row r="43" spans="1:7" x14ac:dyDescent="0.2">
      <c r="A43" s="14" t="s">
        <v>1039</v>
      </c>
      <c r="B43" s="432" t="s">
        <v>460</v>
      </c>
      <c r="C43" s="38">
        <v>133</v>
      </c>
      <c r="D43" s="22"/>
    </row>
    <row r="44" spans="1:7" x14ac:dyDescent="0.2">
      <c r="A44" s="14" t="s">
        <v>253</v>
      </c>
      <c r="B44" s="432" t="s">
        <v>459</v>
      </c>
      <c r="C44" s="38">
        <v>134</v>
      </c>
      <c r="D44" s="22"/>
    </row>
    <row r="45" spans="1:7" ht="25.5" x14ac:dyDescent="0.2">
      <c r="A45" s="14" t="s">
        <v>767</v>
      </c>
      <c r="B45" s="432" t="s">
        <v>461</v>
      </c>
      <c r="C45" s="38">
        <v>135</v>
      </c>
      <c r="D45" s="322"/>
    </row>
    <row r="46" spans="1:7" x14ac:dyDescent="0.2">
      <c r="A46" s="14" t="s">
        <v>768</v>
      </c>
      <c r="B46" s="42" t="s">
        <v>462</v>
      </c>
      <c r="C46" s="38">
        <v>200</v>
      </c>
      <c r="D46" s="67"/>
      <c r="G46" s="207"/>
    </row>
    <row r="47" spans="1:7" ht="38.25" x14ac:dyDescent="0.2">
      <c r="A47" s="14" t="s">
        <v>254</v>
      </c>
      <c r="B47" s="37" t="s">
        <v>463</v>
      </c>
      <c r="C47" s="38" t="s">
        <v>638</v>
      </c>
      <c r="D47" s="67"/>
    </row>
    <row r="48" spans="1:7" ht="25.5" x14ac:dyDescent="0.2">
      <c r="A48" s="14" t="s">
        <v>255</v>
      </c>
      <c r="B48" s="37" t="s">
        <v>464</v>
      </c>
      <c r="C48" s="38" t="s">
        <v>639</v>
      </c>
      <c r="D48" s="22"/>
    </row>
    <row r="49" spans="1:4" ht="25.5" x14ac:dyDescent="0.2">
      <c r="A49" s="14" t="s">
        <v>256</v>
      </c>
      <c r="B49" s="37" t="s">
        <v>470</v>
      </c>
      <c r="C49" s="38" t="s">
        <v>640</v>
      </c>
      <c r="D49" s="67"/>
    </row>
    <row r="50" spans="1:4" ht="38.25" x14ac:dyDescent="0.2">
      <c r="A50" s="14" t="s">
        <v>257</v>
      </c>
      <c r="B50" s="37" t="s">
        <v>735</v>
      </c>
      <c r="C50" s="38">
        <v>204</v>
      </c>
      <c r="D50" s="67"/>
    </row>
    <row r="51" spans="1:4" ht="25.5" x14ac:dyDescent="0.2">
      <c r="A51" s="14" t="s">
        <v>258</v>
      </c>
      <c r="B51" s="37" t="s">
        <v>471</v>
      </c>
      <c r="C51" s="38">
        <v>205</v>
      </c>
      <c r="D51" s="67"/>
    </row>
    <row r="52" spans="1:4" ht="25.5" x14ac:dyDescent="0.2">
      <c r="A52" s="14" t="s">
        <v>769</v>
      </c>
      <c r="B52" s="42" t="s">
        <v>472</v>
      </c>
      <c r="C52" s="38" t="s">
        <v>641</v>
      </c>
      <c r="D52" s="67"/>
    </row>
    <row r="53" spans="1:4" ht="25.5" x14ac:dyDescent="0.2">
      <c r="A53" s="14" t="s">
        <v>259</v>
      </c>
      <c r="B53" s="37" t="s">
        <v>473</v>
      </c>
      <c r="C53" s="38" t="s">
        <v>642</v>
      </c>
      <c r="D53" s="22"/>
    </row>
    <row r="54" spans="1:4" ht="38.25" x14ac:dyDescent="0.2">
      <c r="A54" s="14" t="s">
        <v>260</v>
      </c>
      <c r="B54" s="37" t="s">
        <v>474</v>
      </c>
      <c r="C54" s="38" t="s">
        <v>643</v>
      </c>
      <c r="D54" s="67"/>
    </row>
    <row r="55" spans="1:4" hidden="1" x14ac:dyDescent="0.2">
      <c r="A55" s="14"/>
      <c r="B55" s="37" t="s">
        <v>644</v>
      </c>
      <c r="C55" s="37"/>
      <c r="D55" s="22"/>
    </row>
    <row r="56" spans="1:4" hidden="1" x14ac:dyDescent="0.2">
      <c r="A56" s="14" t="s">
        <v>770</v>
      </c>
      <c r="B56" s="37" t="s">
        <v>645</v>
      </c>
      <c r="C56" s="38">
        <v>420</v>
      </c>
      <c r="D56" s="67">
        <v>184037234.15000004</v>
      </c>
    </row>
    <row r="57" spans="1:4" x14ac:dyDescent="0.2">
      <c r="B57" s="29"/>
    </row>
    <row r="58" spans="1:4" x14ac:dyDescent="0.2">
      <c r="B58" s="276" t="s">
        <v>1075</v>
      </c>
      <c r="D58" s="340"/>
    </row>
    <row r="63" spans="1:4" x14ac:dyDescent="0.2">
      <c r="C63" s="30"/>
      <c r="D63" s="157"/>
    </row>
    <row r="64" spans="1:4" x14ac:dyDescent="0.2">
      <c r="C64" s="159"/>
      <c r="D64" s="157"/>
    </row>
  </sheetData>
  <dataConsolidate>
    <dataRefs count="6">
      <dataRef ref="D10:D56" sheet="Прил.2" r:id="rId1"/>
      <dataRef ref="D10:D56" sheet="Прил.2" r:id="rId2"/>
      <dataRef ref="D10:D56" sheet="Прил.2" r:id="rId3"/>
      <dataRef ref="D10:D56" sheet="Прил.2" r:id="rId4"/>
      <dataRef ref="D10:D56" sheet="Прил.2" r:id="rId5"/>
      <dataRef ref="D10:D56" sheet="Прил.2" r:id="rId6"/>
    </dataRefs>
  </dataConsolidate>
  <mergeCells count="10">
    <mergeCell ref="A8:A9"/>
    <mergeCell ref="B8:B9"/>
    <mergeCell ref="C8:C9"/>
    <mergeCell ref="D8:D9"/>
    <mergeCell ref="B1:D1"/>
    <mergeCell ref="B2:D2"/>
    <mergeCell ref="A5:D5"/>
    <mergeCell ref="A6:D6"/>
    <mergeCell ref="B3:D3"/>
    <mergeCell ref="B4:D4"/>
  </mergeCells>
  <phoneticPr fontId="0" type="noConversion"/>
  <pageMargins left="1.1811023622047245" right="0" top="0" bottom="0" header="0.51181102362204722" footer="0.51181102362204722"/>
  <pageSetup paperSize="9" scale="70" orientation="portrait" r:id="rId7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F45"/>
  <sheetViews>
    <sheetView workbookViewId="0">
      <selection activeCell="F17" sqref="F17"/>
    </sheetView>
  </sheetViews>
  <sheetFormatPr defaultRowHeight="12.75" x14ac:dyDescent="0.2"/>
  <cols>
    <col min="1" max="1" width="8" customWidth="1"/>
    <col min="2" max="2" width="54.28515625" customWidth="1"/>
    <col min="3" max="3" width="13.140625" customWidth="1"/>
    <col min="4" max="4" width="22.7109375" customWidth="1"/>
    <col min="6" max="6" width="12.7109375" bestFit="1" customWidth="1"/>
  </cols>
  <sheetData>
    <row r="1" spans="1:4" x14ac:dyDescent="0.2">
      <c r="B1" s="1040" t="s">
        <v>1074</v>
      </c>
      <c r="C1" s="1040"/>
      <c r="D1" s="1040"/>
    </row>
    <row r="2" spans="1:4" x14ac:dyDescent="0.2">
      <c r="B2" s="1100"/>
      <c r="C2" s="1101"/>
      <c r="D2" s="1102"/>
    </row>
    <row r="3" spans="1:4" ht="12.75" customHeight="1" x14ac:dyDescent="0.2">
      <c r="B3" s="1043" t="s">
        <v>818</v>
      </c>
      <c r="C3" s="1043"/>
      <c r="D3" s="1043"/>
    </row>
    <row r="4" spans="1:4" x14ac:dyDescent="0.2">
      <c r="B4" s="1094"/>
      <c r="C4" s="1095"/>
      <c r="D4" s="1096"/>
    </row>
    <row r="5" spans="1:4" ht="15.75" x14ac:dyDescent="0.25">
      <c r="A5" s="1103" t="s">
        <v>263</v>
      </c>
      <c r="B5" s="1103"/>
      <c r="C5" s="1103"/>
      <c r="D5" s="1103"/>
    </row>
    <row r="6" spans="1:4" ht="61.9" customHeight="1" x14ac:dyDescent="0.2">
      <c r="A6" s="1099" t="s">
        <v>1008</v>
      </c>
      <c r="B6" s="1099"/>
      <c r="C6" s="1099"/>
      <c r="D6" s="1099"/>
    </row>
    <row r="7" spans="1:4" ht="12.75" customHeight="1" thickBot="1" x14ac:dyDescent="0.25">
      <c r="A7" s="5"/>
      <c r="B7" s="30"/>
      <c r="C7" s="3"/>
      <c r="D7" s="275" t="s">
        <v>264</v>
      </c>
    </row>
    <row r="8" spans="1:4" ht="12.75" customHeight="1" x14ac:dyDescent="0.2">
      <c r="A8" s="1006" t="s">
        <v>801</v>
      </c>
      <c r="B8" s="1008" t="s">
        <v>806</v>
      </c>
      <c r="C8" s="1010" t="s">
        <v>807</v>
      </c>
      <c r="D8" s="1097" t="s">
        <v>808</v>
      </c>
    </row>
    <row r="9" spans="1:4" s="6" customFormat="1" ht="28.9" customHeight="1" thickBot="1" x14ac:dyDescent="0.25">
      <c r="A9" s="1007"/>
      <c r="B9" s="1009"/>
      <c r="C9" s="1011"/>
      <c r="D9" s="1098"/>
    </row>
    <row r="10" spans="1:4" ht="25.5" x14ac:dyDescent="0.2">
      <c r="A10" s="204" t="s">
        <v>777</v>
      </c>
      <c r="B10" s="39" t="s">
        <v>1009</v>
      </c>
      <c r="C10" s="205" t="s">
        <v>809</v>
      </c>
      <c r="D10" s="460"/>
    </row>
    <row r="11" spans="1:4" x14ac:dyDescent="0.2">
      <c r="A11" s="15" t="s">
        <v>778</v>
      </c>
      <c r="B11" s="37" t="s">
        <v>1010</v>
      </c>
      <c r="C11" s="38" t="s">
        <v>814</v>
      </c>
      <c r="D11" s="461"/>
    </row>
    <row r="12" spans="1:4" x14ac:dyDescent="0.2">
      <c r="A12" s="15" t="s">
        <v>782</v>
      </c>
      <c r="B12" s="37" t="s">
        <v>833</v>
      </c>
      <c r="C12" s="38" t="s">
        <v>815</v>
      </c>
      <c r="D12" s="461"/>
    </row>
    <row r="13" spans="1:4" ht="25.5" x14ac:dyDescent="0.2">
      <c r="A13" s="15" t="s">
        <v>746</v>
      </c>
      <c r="B13" s="37" t="s">
        <v>1011</v>
      </c>
      <c r="C13" s="38" t="s">
        <v>816</v>
      </c>
      <c r="D13" s="461"/>
    </row>
    <row r="14" spans="1:4" ht="25.5" x14ac:dyDescent="0.2">
      <c r="A14" s="15" t="s">
        <v>783</v>
      </c>
      <c r="B14" s="37" t="s">
        <v>1012</v>
      </c>
      <c r="C14" s="38" t="s">
        <v>817</v>
      </c>
      <c r="D14" s="461"/>
    </row>
    <row r="15" spans="1:4" ht="25.5" x14ac:dyDescent="0.2">
      <c r="A15" s="15" t="s">
        <v>784</v>
      </c>
      <c r="B15" s="37" t="s">
        <v>1013</v>
      </c>
      <c r="C15" s="38" t="s">
        <v>834</v>
      </c>
      <c r="D15" s="166"/>
    </row>
    <row r="16" spans="1:4" ht="25.5" x14ac:dyDescent="0.2">
      <c r="A16" s="15" t="s">
        <v>756</v>
      </c>
      <c r="B16" s="37" t="s">
        <v>1014</v>
      </c>
      <c r="C16" s="38" t="s">
        <v>835</v>
      </c>
      <c r="D16" s="461"/>
    </row>
    <row r="17" spans="1:4" ht="25.5" x14ac:dyDescent="0.2">
      <c r="A17" s="15" t="s">
        <v>759</v>
      </c>
      <c r="B17" s="37" t="s">
        <v>1015</v>
      </c>
      <c r="C17" s="38" t="s">
        <v>836</v>
      </c>
      <c r="D17" s="461"/>
    </row>
    <row r="18" spans="1:4" ht="38.25" x14ac:dyDescent="0.2">
      <c r="A18" s="15" t="s">
        <v>760</v>
      </c>
      <c r="B18" s="37" t="s">
        <v>1016</v>
      </c>
      <c r="C18" s="38" t="s">
        <v>837</v>
      </c>
      <c r="D18" s="461"/>
    </row>
    <row r="19" spans="1:4" x14ac:dyDescent="0.2">
      <c r="A19" s="15" t="s">
        <v>761</v>
      </c>
      <c r="B19" s="37" t="s">
        <v>1017</v>
      </c>
      <c r="C19" s="38"/>
      <c r="D19" s="461"/>
    </row>
    <row r="20" spans="1:4" x14ac:dyDescent="0.2">
      <c r="A20" s="15" t="s">
        <v>1018</v>
      </c>
      <c r="B20" s="37" t="s">
        <v>1019</v>
      </c>
      <c r="C20" s="38">
        <v>100</v>
      </c>
      <c r="D20" s="461"/>
    </row>
    <row r="21" spans="1:4" x14ac:dyDescent="0.2">
      <c r="A21" s="15" t="s">
        <v>1020</v>
      </c>
      <c r="B21" s="37" t="s">
        <v>1021</v>
      </c>
      <c r="C21" s="38">
        <v>110</v>
      </c>
      <c r="D21" s="461"/>
    </row>
    <row r="22" spans="1:4" x14ac:dyDescent="0.2">
      <c r="A22" s="15" t="s">
        <v>762</v>
      </c>
      <c r="B22" s="37" t="s">
        <v>1022</v>
      </c>
      <c r="C22" s="38"/>
      <c r="D22" s="461"/>
    </row>
    <row r="23" spans="1:4" x14ac:dyDescent="0.2">
      <c r="A23" s="15" t="s">
        <v>748</v>
      </c>
      <c r="B23" s="37" t="s">
        <v>1019</v>
      </c>
      <c r="C23" s="38">
        <v>120</v>
      </c>
      <c r="D23" s="461"/>
    </row>
    <row r="24" spans="1:4" x14ac:dyDescent="0.2">
      <c r="A24" s="15" t="s">
        <v>749</v>
      </c>
      <c r="B24" s="37" t="s">
        <v>1021</v>
      </c>
      <c r="C24" s="38">
        <v>130</v>
      </c>
      <c r="D24" s="461"/>
    </row>
    <row r="25" spans="1:4" ht="25.5" x14ac:dyDescent="0.2">
      <c r="A25" s="15" t="s">
        <v>763</v>
      </c>
      <c r="B25" s="37" t="s">
        <v>1023</v>
      </c>
      <c r="C25" s="38"/>
      <c r="D25" s="461"/>
    </row>
    <row r="26" spans="1:4" ht="38.25" x14ac:dyDescent="0.2">
      <c r="A26" s="15" t="s">
        <v>750</v>
      </c>
      <c r="B26" s="37" t="s">
        <v>1024</v>
      </c>
      <c r="C26" s="38">
        <v>140</v>
      </c>
      <c r="D26" s="461"/>
    </row>
    <row r="27" spans="1:4" ht="38.25" x14ac:dyDescent="0.2">
      <c r="A27" s="15" t="s">
        <v>1025</v>
      </c>
      <c r="B27" s="37" t="s">
        <v>1026</v>
      </c>
      <c r="C27" s="38">
        <v>150</v>
      </c>
      <c r="D27" s="461"/>
    </row>
    <row r="28" spans="1:4" ht="25.5" x14ac:dyDescent="0.2">
      <c r="A28" s="15" t="s">
        <v>1027</v>
      </c>
      <c r="B28" s="37" t="s">
        <v>475</v>
      </c>
      <c r="C28" s="38">
        <v>160</v>
      </c>
      <c r="D28" s="461"/>
    </row>
    <row r="29" spans="1:4" ht="38.25" x14ac:dyDescent="0.2">
      <c r="A29" s="15" t="s">
        <v>1028</v>
      </c>
      <c r="B29" s="37" t="s">
        <v>476</v>
      </c>
      <c r="C29" s="38">
        <v>170</v>
      </c>
      <c r="D29" s="461"/>
    </row>
    <row r="30" spans="1:4" ht="38.25" x14ac:dyDescent="0.2">
      <c r="A30" s="15" t="s">
        <v>764</v>
      </c>
      <c r="B30" s="40" t="s">
        <v>1029</v>
      </c>
      <c r="C30" s="41">
        <v>180</v>
      </c>
      <c r="D30" s="461"/>
    </row>
    <row r="31" spans="1:4" ht="38.25" x14ac:dyDescent="0.2">
      <c r="A31" s="15" t="s">
        <v>765</v>
      </c>
      <c r="B31" s="37" t="s">
        <v>1030</v>
      </c>
      <c r="C31" s="38" t="s">
        <v>846</v>
      </c>
      <c r="D31" s="461"/>
    </row>
    <row r="32" spans="1:4" ht="51" x14ac:dyDescent="0.2">
      <c r="A32" s="15" t="s">
        <v>766</v>
      </c>
      <c r="B32" s="37" t="s">
        <v>1031</v>
      </c>
      <c r="C32" s="38" t="s">
        <v>847</v>
      </c>
      <c r="D32" s="461"/>
    </row>
    <row r="33" spans="1:6" ht="25.5" x14ac:dyDescent="0.2">
      <c r="A33" s="15"/>
      <c r="B33" s="37" t="s">
        <v>477</v>
      </c>
      <c r="C33" s="38">
        <v>201</v>
      </c>
      <c r="D33" s="461"/>
    </row>
    <row r="34" spans="1:6" ht="38.25" x14ac:dyDescent="0.2">
      <c r="A34" s="15" t="s">
        <v>767</v>
      </c>
      <c r="B34" s="37" t="s">
        <v>1032</v>
      </c>
      <c r="C34" s="38" t="s">
        <v>848</v>
      </c>
      <c r="D34" s="461"/>
    </row>
    <row r="35" spans="1:6" ht="38.25" x14ac:dyDescent="0.2">
      <c r="A35" s="15" t="s">
        <v>768</v>
      </c>
      <c r="B35" s="37" t="s">
        <v>1033</v>
      </c>
      <c r="C35" s="38" t="s">
        <v>849</v>
      </c>
      <c r="D35" s="461"/>
    </row>
    <row r="36" spans="1:6" ht="38.25" x14ac:dyDescent="0.2">
      <c r="A36" s="15" t="s">
        <v>769</v>
      </c>
      <c r="B36" s="37" t="s">
        <v>1034</v>
      </c>
      <c r="C36" s="38" t="s">
        <v>850</v>
      </c>
      <c r="D36" s="461"/>
    </row>
    <row r="37" spans="1:6" x14ac:dyDescent="0.2">
      <c r="A37" s="15" t="s">
        <v>770</v>
      </c>
      <c r="B37" s="37" t="s">
        <v>478</v>
      </c>
      <c r="C37" s="38" t="s">
        <v>851</v>
      </c>
      <c r="D37" s="461"/>
    </row>
    <row r="38" spans="1:6" ht="25.5" x14ac:dyDescent="0.2">
      <c r="A38" s="15" t="s">
        <v>771</v>
      </c>
      <c r="B38" s="37" t="s">
        <v>479</v>
      </c>
      <c r="C38" s="38" t="s">
        <v>852</v>
      </c>
      <c r="D38" s="461"/>
    </row>
    <row r="39" spans="1:6" x14ac:dyDescent="0.2">
      <c r="A39" s="15" t="s">
        <v>772</v>
      </c>
      <c r="B39" s="37" t="s">
        <v>480</v>
      </c>
      <c r="C39" s="38" t="s">
        <v>853</v>
      </c>
      <c r="D39" s="461"/>
    </row>
    <row r="40" spans="1:6" ht="51" x14ac:dyDescent="0.2">
      <c r="A40" s="15" t="s">
        <v>773</v>
      </c>
      <c r="B40" s="42" t="s">
        <v>481</v>
      </c>
      <c r="C40" s="38">
        <v>340</v>
      </c>
      <c r="D40" s="461"/>
    </row>
    <row r="41" spans="1:6" ht="38.25" x14ac:dyDescent="0.2">
      <c r="A41" s="15" t="s">
        <v>774</v>
      </c>
      <c r="B41" s="42" t="s">
        <v>482</v>
      </c>
      <c r="C41" s="38">
        <v>350</v>
      </c>
      <c r="D41" s="461"/>
      <c r="F41" s="207"/>
    </row>
    <row r="42" spans="1:6" ht="38.25" x14ac:dyDescent="0.2">
      <c r="A42" s="15" t="s">
        <v>775</v>
      </c>
      <c r="B42" s="42" t="s">
        <v>483</v>
      </c>
      <c r="C42" s="38">
        <v>360</v>
      </c>
      <c r="D42" s="461"/>
    </row>
    <row r="45" spans="1:6" x14ac:dyDescent="0.2">
      <c r="A45" s="2"/>
      <c r="B45" s="276" t="s">
        <v>1041</v>
      </c>
      <c r="C45" s="3"/>
      <c r="D45" s="340"/>
    </row>
  </sheetData>
  <dataConsolidate>
    <dataRefs count="6">
      <dataRef ref="D10:D42" sheet="Прил.3" r:id="rId1"/>
      <dataRef ref="D10:D42" sheet="Прил.3" r:id="rId2"/>
      <dataRef ref="D10:D42" sheet="Прил.3" r:id="rId3"/>
      <dataRef ref="D10:D42" sheet="Прил.3" r:id="rId4"/>
      <dataRef ref="D10:D42" sheet="Прил.3" r:id="rId5"/>
      <dataRef ref="D10:D42" sheet="Прил.3" r:id="rId6"/>
    </dataRefs>
  </dataConsolidate>
  <mergeCells count="10">
    <mergeCell ref="B1:D1"/>
    <mergeCell ref="B2:D2"/>
    <mergeCell ref="B3:D3"/>
    <mergeCell ref="B4:D4"/>
    <mergeCell ref="A5:D5"/>
    <mergeCell ref="A8:A9"/>
    <mergeCell ref="B8:B9"/>
    <mergeCell ref="C8:C9"/>
    <mergeCell ref="D8:D9"/>
    <mergeCell ref="A6:D6"/>
  </mergeCells>
  <phoneticPr fontId="0" type="noConversion"/>
  <pageMargins left="0" right="0" top="0" bottom="0.19685039370078741" header="0" footer="0"/>
  <pageSetup paperSize="9" scale="74" orientation="portrait" r:id="rId7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E24"/>
  <sheetViews>
    <sheetView topLeftCell="A7" workbookViewId="0">
      <selection activeCell="C4" sqref="C4:E4"/>
    </sheetView>
  </sheetViews>
  <sheetFormatPr defaultColWidth="9" defaultRowHeight="12.75" x14ac:dyDescent="0.2"/>
  <cols>
    <col min="1" max="2" width="9" style="201"/>
    <col min="3" max="3" width="50.85546875" style="201" customWidth="1"/>
    <col min="4" max="4" width="9" style="201"/>
    <col min="5" max="5" width="26.5703125" style="201" customWidth="1"/>
    <col min="6" max="16384" width="9" style="201"/>
  </cols>
  <sheetData>
    <row r="1" spans="2:5" x14ac:dyDescent="0.2">
      <c r="B1" s="292"/>
      <c r="C1" s="1040" t="s">
        <v>1074</v>
      </c>
      <c r="D1" s="1040"/>
      <c r="E1" s="1040"/>
    </row>
    <row r="2" spans="2:5" x14ac:dyDescent="0.2">
      <c r="B2" s="292"/>
      <c r="C2" s="1100"/>
      <c r="D2" s="1101"/>
      <c r="E2" s="1102"/>
    </row>
    <row r="3" spans="2:5" x14ac:dyDescent="0.2">
      <c r="B3" s="292"/>
      <c r="C3" s="1043" t="s">
        <v>818</v>
      </c>
      <c r="D3" s="1043"/>
      <c r="E3" s="1043"/>
    </row>
    <row r="4" spans="2:5" x14ac:dyDescent="0.2">
      <c r="B4" s="292"/>
      <c r="C4" s="1108"/>
      <c r="D4" s="1109"/>
      <c r="E4" s="1110"/>
    </row>
    <row r="5" spans="2:5" ht="66" customHeight="1" x14ac:dyDescent="0.25">
      <c r="B5" s="1111" t="s">
        <v>939</v>
      </c>
      <c r="C5" s="1111"/>
      <c r="D5" s="1111"/>
      <c r="E5" s="1111"/>
    </row>
    <row r="6" spans="2:5" ht="15" x14ac:dyDescent="0.2">
      <c r="B6" s="292"/>
      <c r="C6" s="177"/>
      <c r="D6" s="293"/>
      <c r="E6" s="294"/>
    </row>
    <row r="7" spans="2:5" ht="13.5" thickBot="1" x14ac:dyDescent="0.25">
      <c r="B7" s="295"/>
      <c r="C7" s="31"/>
      <c r="D7" s="293"/>
      <c r="E7" s="296" t="s">
        <v>940</v>
      </c>
    </row>
    <row r="8" spans="2:5" x14ac:dyDescent="0.2">
      <c r="B8" s="1006" t="s">
        <v>801</v>
      </c>
      <c r="C8" s="1008" t="s">
        <v>806</v>
      </c>
      <c r="D8" s="1104" t="s">
        <v>807</v>
      </c>
      <c r="E8" s="1106" t="s">
        <v>808</v>
      </c>
    </row>
    <row r="9" spans="2:5" ht="13.5" thickBot="1" x14ac:dyDescent="0.25">
      <c r="B9" s="1007"/>
      <c r="C9" s="1009"/>
      <c r="D9" s="1105"/>
      <c r="E9" s="1107"/>
    </row>
    <row r="10" spans="2:5" ht="25.9" customHeight="1" x14ac:dyDescent="0.2">
      <c r="B10" s="298" t="s">
        <v>777</v>
      </c>
      <c r="C10" s="299" t="s">
        <v>941</v>
      </c>
      <c r="D10" s="300" t="s">
        <v>809</v>
      </c>
      <c r="E10" s="352">
        <v>0</v>
      </c>
    </row>
    <row r="11" spans="2:5" ht="24" customHeight="1" x14ac:dyDescent="0.2">
      <c r="B11" s="301" t="s">
        <v>782</v>
      </c>
      <c r="C11" s="302" t="s">
        <v>942</v>
      </c>
      <c r="D11" s="303" t="s">
        <v>814</v>
      </c>
      <c r="E11" s="304"/>
    </row>
    <row r="12" spans="2:5" ht="26.25" customHeight="1" x14ac:dyDescent="0.2">
      <c r="B12" s="301" t="s">
        <v>746</v>
      </c>
      <c r="C12" s="302" t="s">
        <v>943</v>
      </c>
      <c r="D12" s="305" t="s">
        <v>815</v>
      </c>
      <c r="E12" s="304">
        <v>0</v>
      </c>
    </row>
    <row r="13" spans="2:5" ht="24" customHeight="1" x14ac:dyDescent="0.2">
      <c r="B13" s="301" t="s">
        <v>783</v>
      </c>
      <c r="C13" s="302" t="s">
        <v>944</v>
      </c>
      <c r="D13" s="305" t="s">
        <v>816</v>
      </c>
      <c r="E13" s="309">
        <v>0</v>
      </c>
    </row>
    <row r="14" spans="2:5" ht="21.75" customHeight="1" x14ac:dyDescent="0.2">
      <c r="B14" s="301" t="s">
        <v>784</v>
      </c>
      <c r="C14" s="306" t="s">
        <v>945</v>
      </c>
      <c r="D14" s="305" t="s">
        <v>817</v>
      </c>
      <c r="E14" s="304"/>
    </row>
    <row r="15" spans="2:5" ht="27" customHeight="1" x14ac:dyDescent="0.2">
      <c r="B15" s="301" t="s">
        <v>756</v>
      </c>
      <c r="C15" s="302" t="s">
        <v>946</v>
      </c>
      <c r="D15" s="305" t="s">
        <v>834</v>
      </c>
      <c r="E15" s="309">
        <v>0</v>
      </c>
    </row>
    <row r="16" spans="2:5" ht="39.75" customHeight="1" x14ac:dyDescent="0.2">
      <c r="B16" s="301" t="s">
        <v>759</v>
      </c>
      <c r="C16" s="302" t="s">
        <v>947</v>
      </c>
      <c r="D16" s="305" t="s">
        <v>835</v>
      </c>
      <c r="E16" s="304"/>
    </row>
    <row r="17" spans="1:5" ht="58.9" customHeight="1" x14ac:dyDescent="0.2">
      <c r="B17" s="301" t="s">
        <v>760</v>
      </c>
      <c r="C17" s="302" t="s">
        <v>948</v>
      </c>
      <c r="D17" s="305" t="s">
        <v>836</v>
      </c>
      <c r="E17" s="304"/>
    </row>
    <row r="18" spans="1:5" ht="27" customHeight="1" x14ac:dyDescent="0.2">
      <c r="B18" s="301" t="s">
        <v>761</v>
      </c>
      <c r="C18" s="302" t="s">
        <v>949</v>
      </c>
      <c r="D18" s="305" t="s">
        <v>837</v>
      </c>
      <c r="E18" s="304"/>
    </row>
    <row r="19" spans="1:5" ht="32.25" customHeight="1" x14ac:dyDescent="0.2">
      <c r="B19" s="301" t="s">
        <v>762</v>
      </c>
      <c r="C19" s="302" t="s">
        <v>950</v>
      </c>
      <c r="D19" s="305" t="s">
        <v>838</v>
      </c>
      <c r="E19" s="309">
        <v>0</v>
      </c>
    </row>
    <row r="20" spans="1:5" x14ac:dyDescent="0.2">
      <c r="B20" s="292"/>
      <c r="C20" s="292"/>
      <c r="D20" s="307"/>
      <c r="E20" s="308"/>
    </row>
    <row r="21" spans="1:5" x14ac:dyDescent="0.2">
      <c r="B21" s="292"/>
      <c r="C21" s="292"/>
      <c r="D21" s="293"/>
      <c r="E21" s="294"/>
    </row>
    <row r="22" spans="1:5" customFormat="1" x14ac:dyDescent="0.2">
      <c r="A22" s="2"/>
      <c r="B22" s="276" t="s">
        <v>1041</v>
      </c>
      <c r="C22" s="3"/>
      <c r="D22" s="340"/>
    </row>
    <row r="23" spans="1:5" x14ac:dyDescent="0.2">
      <c r="B23" s="314"/>
      <c r="C23" s="314"/>
      <c r="D23" s="314"/>
      <c r="E23" s="314"/>
    </row>
    <row r="24" spans="1:5" x14ac:dyDescent="0.2">
      <c r="B24" s="314"/>
      <c r="C24" s="314"/>
      <c r="D24" s="314"/>
      <c r="E24" s="314"/>
    </row>
  </sheetData>
  <dataConsolidate>
    <dataRefs count="6">
      <dataRef ref="E10:E19" sheet="л 05(необращ)" r:id="rId1"/>
      <dataRef ref="E10:E19" sheet="л 05(необращ)" r:id="rId2"/>
      <dataRef ref="E10:E19" sheet="л 05(необращ)" r:id="rId3"/>
      <dataRef ref="E10:E19" sheet="л 05(необращ)" r:id="rId4"/>
      <dataRef ref="E10:E19" sheet="л 05(необращ)" r:id="rId5"/>
      <dataRef ref="E10:E19" sheet="л 05(необращ)" r:id="rId6"/>
    </dataRefs>
  </dataConsolidate>
  <mergeCells count="9">
    <mergeCell ref="B8:B9"/>
    <mergeCell ref="C8:C9"/>
    <mergeCell ref="D8:D9"/>
    <mergeCell ref="E8:E9"/>
    <mergeCell ref="C1:E1"/>
    <mergeCell ref="C2:E2"/>
    <mergeCell ref="C3:E3"/>
    <mergeCell ref="C4:E4"/>
    <mergeCell ref="B5:E5"/>
  </mergeCells>
  <phoneticPr fontId="39" type="noConversion"/>
  <pageMargins left="0.15748031496062992" right="0.15748031496062992" top="0.98425196850393704" bottom="0.98425196850393704" header="0.51181102362204722" footer="0.51181102362204722"/>
  <pageSetup paperSize="9" scale="98" orientation="portrait" r:id="rId7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</sheetPr>
  <dimension ref="A1:E25"/>
  <sheetViews>
    <sheetView zoomScaleNormal="100" workbookViewId="0">
      <selection activeCell="G11" sqref="G11"/>
    </sheetView>
  </sheetViews>
  <sheetFormatPr defaultColWidth="9" defaultRowHeight="12.75" x14ac:dyDescent="0.2"/>
  <cols>
    <col min="1" max="2" width="9" style="201"/>
    <col min="3" max="3" width="50.85546875" style="201" customWidth="1"/>
    <col min="4" max="4" width="9" style="201"/>
    <col min="5" max="5" width="26.5703125" style="201" customWidth="1"/>
    <col min="6" max="16384" width="9" style="201"/>
  </cols>
  <sheetData>
    <row r="1" spans="2:5" x14ac:dyDescent="0.2">
      <c r="B1" s="292"/>
      <c r="C1" s="1040" t="s">
        <v>1074</v>
      </c>
      <c r="D1" s="1040"/>
      <c r="E1" s="1040"/>
    </row>
    <row r="2" spans="2:5" x14ac:dyDescent="0.2">
      <c r="B2" s="292"/>
      <c r="C2" s="1100"/>
      <c r="D2" s="1101"/>
      <c r="E2" s="1102"/>
    </row>
    <row r="3" spans="2:5" ht="12.75" customHeight="1" x14ac:dyDescent="0.2">
      <c r="B3" s="292"/>
      <c r="C3" s="1043" t="s">
        <v>818</v>
      </c>
      <c r="D3" s="1043"/>
      <c r="E3" s="1043"/>
    </row>
    <row r="4" spans="2:5" x14ac:dyDescent="0.2">
      <c r="B4" s="292"/>
      <c r="C4" s="1108"/>
      <c r="D4" s="1109"/>
      <c r="E4" s="1110"/>
    </row>
    <row r="5" spans="2:5" ht="66" customHeight="1" x14ac:dyDescent="0.25">
      <c r="B5" s="1111" t="s">
        <v>951</v>
      </c>
      <c r="C5" s="1111"/>
      <c r="D5" s="1111"/>
      <c r="E5" s="1111"/>
    </row>
    <row r="6" spans="2:5" ht="15" x14ac:dyDescent="0.2">
      <c r="B6" s="292"/>
      <c r="C6" s="177"/>
      <c r="D6" s="293"/>
      <c r="E6" s="294"/>
    </row>
    <row r="7" spans="2:5" ht="13.5" thickBot="1" x14ac:dyDescent="0.25">
      <c r="B7" s="295"/>
      <c r="C7" s="31"/>
      <c r="D7" s="293"/>
      <c r="E7" s="296" t="s">
        <v>940</v>
      </c>
    </row>
    <row r="8" spans="2:5" x14ac:dyDescent="0.2">
      <c r="B8" s="1006" t="s">
        <v>801</v>
      </c>
      <c r="C8" s="1008" t="s">
        <v>806</v>
      </c>
      <c r="D8" s="1104" t="s">
        <v>807</v>
      </c>
      <c r="E8" s="1106" t="s">
        <v>808</v>
      </c>
    </row>
    <row r="9" spans="2:5" ht="13.5" thickBot="1" x14ac:dyDescent="0.25">
      <c r="B9" s="1007"/>
      <c r="C9" s="1009"/>
      <c r="D9" s="1105"/>
      <c r="E9" s="1107"/>
    </row>
    <row r="10" spans="2:5" ht="25.9" customHeight="1" x14ac:dyDescent="0.2">
      <c r="B10" s="298" t="s">
        <v>777</v>
      </c>
      <c r="C10" s="299" t="s">
        <v>941</v>
      </c>
      <c r="D10" s="300" t="s">
        <v>809</v>
      </c>
      <c r="E10" s="352"/>
    </row>
    <row r="11" spans="2:5" ht="24" customHeight="1" x14ac:dyDescent="0.2">
      <c r="B11" s="301" t="s">
        <v>782</v>
      </c>
      <c r="C11" s="302" t="s">
        <v>942</v>
      </c>
      <c r="D11" s="303" t="s">
        <v>814</v>
      </c>
      <c r="E11" s="304"/>
    </row>
    <row r="12" spans="2:5" ht="26.25" customHeight="1" x14ac:dyDescent="0.2">
      <c r="B12" s="301" t="s">
        <v>746</v>
      </c>
      <c r="C12" s="302" t="s">
        <v>943</v>
      </c>
      <c r="D12" s="305" t="s">
        <v>815</v>
      </c>
      <c r="E12" s="304"/>
    </row>
    <row r="13" spans="2:5" ht="24" customHeight="1" x14ac:dyDescent="0.2">
      <c r="B13" s="301" t="s">
        <v>783</v>
      </c>
      <c r="C13" s="302" t="s">
        <v>944</v>
      </c>
      <c r="D13" s="305" t="s">
        <v>816</v>
      </c>
      <c r="E13" s="309">
        <v>0</v>
      </c>
    </row>
    <row r="14" spans="2:5" ht="21.75" customHeight="1" x14ac:dyDescent="0.2">
      <c r="B14" s="301" t="s">
        <v>784</v>
      </c>
      <c r="C14" s="306" t="s">
        <v>945</v>
      </c>
      <c r="D14" s="305" t="s">
        <v>817</v>
      </c>
      <c r="E14" s="304"/>
    </row>
    <row r="15" spans="2:5" ht="27" customHeight="1" x14ac:dyDescent="0.2">
      <c r="B15" s="301" t="s">
        <v>756</v>
      </c>
      <c r="C15" s="302" t="s">
        <v>946</v>
      </c>
      <c r="D15" s="305" t="s">
        <v>834</v>
      </c>
      <c r="E15" s="309">
        <v>0</v>
      </c>
    </row>
    <row r="16" spans="2:5" ht="39.75" customHeight="1" x14ac:dyDescent="0.2">
      <c r="B16" s="301" t="s">
        <v>759</v>
      </c>
      <c r="C16" s="302" t="s">
        <v>947</v>
      </c>
      <c r="D16" s="305" t="s">
        <v>835</v>
      </c>
      <c r="E16" s="304"/>
    </row>
    <row r="17" spans="1:5" ht="58.9" customHeight="1" x14ac:dyDescent="0.2">
      <c r="B17" s="301" t="s">
        <v>760</v>
      </c>
      <c r="C17" s="302" t="s">
        <v>948</v>
      </c>
      <c r="D17" s="305" t="s">
        <v>836</v>
      </c>
      <c r="E17" s="304"/>
    </row>
    <row r="18" spans="1:5" ht="27" customHeight="1" x14ac:dyDescent="0.2">
      <c r="B18" s="301" t="s">
        <v>761</v>
      </c>
      <c r="C18" s="302" t="s">
        <v>949</v>
      </c>
      <c r="D18" s="305" t="s">
        <v>837</v>
      </c>
      <c r="E18" s="304"/>
    </row>
    <row r="19" spans="1:5" ht="32.25" customHeight="1" x14ac:dyDescent="0.2">
      <c r="B19" s="301" t="s">
        <v>762</v>
      </c>
      <c r="C19" s="302" t="s">
        <v>950</v>
      </c>
      <c r="D19" s="305" t="s">
        <v>838</v>
      </c>
      <c r="E19" s="309">
        <v>0</v>
      </c>
    </row>
    <row r="20" spans="1:5" x14ac:dyDescent="0.2">
      <c r="B20" s="292"/>
      <c r="C20" s="292"/>
      <c r="D20" s="307"/>
      <c r="E20" s="308"/>
    </row>
    <row r="21" spans="1:5" x14ac:dyDescent="0.2">
      <c r="B21" s="292"/>
      <c r="C21" s="292"/>
      <c r="D21" s="293"/>
      <c r="E21" s="294"/>
    </row>
    <row r="22" spans="1:5" customFormat="1" x14ac:dyDescent="0.2">
      <c r="A22" s="2"/>
      <c r="B22" s="276" t="s">
        <v>1041</v>
      </c>
      <c r="C22" s="3"/>
      <c r="D22" s="340"/>
    </row>
    <row r="23" spans="1:5" x14ac:dyDescent="0.2">
      <c r="B23" s="315"/>
      <c r="C23" s="315"/>
      <c r="D23" s="315"/>
      <c r="E23" s="315"/>
    </row>
    <row r="24" spans="1:5" x14ac:dyDescent="0.2">
      <c r="B24" s="315"/>
      <c r="C24" s="315"/>
      <c r="D24" s="315"/>
      <c r="E24" s="315"/>
    </row>
    <row r="25" spans="1:5" x14ac:dyDescent="0.2">
      <c r="B25" s="315"/>
      <c r="C25" s="315"/>
      <c r="D25" s="315"/>
      <c r="E25" s="315"/>
    </row>
  </sheetData>
  <dataConsolidate>
    <dataRefs count="6">
      <dataRef ref="E10:E19" sheet="л 05(обращ)" r:id="rId1"/>
      <dataRef ref="E10:E19" sheet="л 05(обращ)" r:id="rId2"/>
      <dataRef ref="E10:E19" sheet="л 05(обращ)" r:id="rId3"/>
      <dataRef ref="E10:E19" sheet="л 05(обращ)" r:id="rId4"/>
      <dataRef ref="E10:E19" sheet="л 05(обращ)" r:id="rId5"/>
      <dataRef ref="E10:E19" sheet="л 05(обращ)" r:id="rId6"/>
    </dataRefs>
  </dataConsolidate>
  <mergeCells count="9">
    <mergeCell ref="B8:B9"/>
    <mergeCell ref="C8:C9"/>
    <mergeCell ref="D8:D9"/>
    <mergeCell ref="E8:E9"/>
    <mergeCell ref="C1:E1"/>
    <mergeCell ref="C2:E2"/>
    <mergeCell ref="C3:E3"/>
    <mergeCell ref="C4:E4"/>
    <mergeCell ref="B5:E5"/>
  </mergeCells>
  <phoneticPr fontId="39" type="noConversion"/>
  <pageMargins left="0.75" right="0.75" top="1" bottom="1" header="0.5" footer="0.5"/>
  <pageSetup paperSize="9" scale="84" orientation="portrait" r:id="rId7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 summaryRight="0"/>
    <pageSetUpPr autoPageBreaks="0" fitToPage="1"/>
  </sheetPr>
  <dimension ref="A1:I10"/>
  <sheetViews>
    <sheetView zoomScaleNormal="100" workbookViewId="0">
      <selection activeCell="O24" sqref="O24"/>
    </sheetView>
  </sheetViews>
  <sheetFormatPr defaultColWidth="8" defaultRowHeight="11.25" x14ac:dyDescent="0.2"/>
  <cols>
    <col min="1" max="1" width="14.7109375" style="463" customWidth="1"/>
    <col min="2" max="2" width="0.28515625" style="463" customWidth="1"/>
    <col min="3" max="3" width="30.140625" style="463" customWidth="1"/>
    <col min="4" max="4" width="2.28515625" style="463" customWidth="1"/>
    <col min="5" max="5" width="4" style="463" customWidth="1"/>
    <col min="6" max="6" width="9.85546875" style="463" customWidth="1"/>
    <col min="7" max="7" width="2.28515625" style="463" customWidth="1"/>
    <col min="8" max="8" width="15" style="463" customWidth="1"/>
    <col min="9" max="9" width="18" style="463" customWidth="1"/>
    <col min="10" max="16384" width="8" style="463"/>
  </cols>
  <sheetData>
    <row r="1" spans="1:9" ht="12.75" customHeight="1" x14ac:dyDescent="0.2">
      <c r="A1" s="1114" t="s">
        <v>1096</v>
      </c>
      <c r="B1" s="1114"/>
      <c r="C1" s="1114"/>
      <c r="D1" s="1114"/>
      <c r="E1" s="1114"/>
      <c r="F1" s="1114"/>
      <c r="G1" s="1114"/>
      <c r="H1" s="1114"/>
      <c r="I1" s="1114"/>
    </row>
    <row r="2" spans="1:9" ht="30.75" customHeight="1" x14ac:dyDescent="0.25">
      <c r="A2" s="1115" t="s">
        <v>1097</v>
      </c>
      <c r="B2" s="1115"/>
      <c r="C2" s="1115"/>
      <c r="D2" s="1115"/>
      <c r="E2" s="1115"/>
      <c r="F2" s="1115"/>
      <c r="G2" s="1115"/>
      <c r="H2" s="1115"/>
      <c r="I2" s="1115"/>
    </row>
    <row r="3" spans="1:9" ht="1.9" customHeight="1" x14ac:dyDescent="0.2"/>
    <row r="4" spans="1:9" ht="12.75" customHeight="1" x14ac:dyDescent="0.2">
      <c r="A4" s="1116" t="s">
        <v>1098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9" ht="12.75" customHeight="1" x14ac:dyDescent="0.2">
      <c r="A5" s="1116" t="s">
        <v>1099</v>
      </c>
      <c r="B5" s="1116"/>
      <c r="C5" s="1116" t="s">
        <v>1100</v>
      </c>
      <c r="D5" s="1116"/>
      <c r="E5" s="1116"/>
      <c r="F5" s="1116" t="s">
        <v>1101</v>
      </c>
      <c r="G5" s="1116"/>
      <c r="H5" s="1116"/>
      <c r="I5" s="1117"/>
    </row>
    <row r="6" spans="1:9" ht="12" customHeight="1" x14ac:dyDescent="0.2">
      <c r="A6" s="1113"/>
      <c r="B6" s="1113"/>
      <c r="C6" s="1113"/>
      <c r="D6" s="1113"/>
      <c r="E6" s="1113"/>
      <c r="F6" s="1113"/>
      <c r="G6" s="1113"/>
      <c r="H6" s="1113"/>
      <c r="I6" s="466"/>
    </row>
    <row r="7" spans="1:9" ht="12" x14ac:dyDescent="0.2">
      <c r="A7" s="1113"/>
      <c r="B7" s="1113"/>
      <c r="C7" s="1113"/>
      <c r="D7" s="1113"/>
      <c r="E7" s="1113"/>
      <c r="F7" s="1113"/>
      <c r="G7" s="1113"/>
      <c r="H7" s="1113"/>
      <c r="I7" s="464"/>
    </row>
    <row r="8" spans="1:9" ht="12" x14ac:dyDescent="0.2">
      <c r="A8" s="1113"/>
      <c r="B8" s="1113"/>
      <c r="C8" s="1113"/>
      <c r="D8" s="1113"/>
      <c r="E8" s="1113"/>
      <c r="F8" s="1113"/>
      <c r="G8" s="1113"/>
      <c r="H8" s="1113"/>
      <c r="I8" s="464"/>
    </row>
    <row r="9" spans="1:9" ht="12" x14ac:dyDescent="0.2">
      <c r="A9" s="1113"/>
      <c r="B9" s="1113"/>
      <c r="C9" s="1113"/>
      <c r="D9" s="1113"/>
      <c r="E9" s="1113"/>
      <c r="F9" s="1113"/>
      <c r="G9" s="1113"/>
      <c r="H9" s="1113"/>
      <c r="I9" s="464"/>
    </row>
    <row r="10" spans="1:9" ht="12" x14ac:dyDescent="0.2">
      <c r="A10" s="1112" t="s">
        <v>1105</v>
      </c>
      <c r="B10" s="1113"/>
      <c r="C10" s="1113"/>
      <c r="D10" s="1113"/>
      <c r="E10" s="1113"/>
      <c r="F10" s="1113"/>
      <c r="G10" s="1113"/>
      <c r="H10" s="1113"/>
      <c r="I10" s="464"/>
    </row>
  </sheetData>
  <mergeCells count="12">
    <mergeCell ref="A10:H10"/>
    <mergeCell ref="A1:I1"/>
    <mergeCell ref="A2:I2"/>
    <mergeCell ref="A4:H4"/>
    <mergeCell ref="I4:I5"/>
    <mergeCell ref="A5:B5"/>
    <mergeCell ref="C5:E5"/>
    <mergeCell ref="F5:H5"/>
    <mergeCell ref="A6:H6"/>
    <mergeCell ref="A7:H7"/>
    <mergeCell ref="A8:H8"/>
    <mergeCell ref="A9:H9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 summaryRight="0"/>
    <pageSetUpPr autoPageBreaks="0" fitToPage="1"/>
  </sheetPr>
  <dimension ref="A1:J14"/>
  <sheetViews>
    <sheetView workbookViewId="0">
      <selection activeCell="A13" sqref="A13"/>
    </sheetView>
  </sheetViews>
  <sheetFormatPr defaultColWidth="8" defaultRowHeight="11.25" outlineLevelRow="1" x14ac:dyDescent="0.2"/>
  <cols>
    <col min="1" max="1" width="12" style="467" customWidth="1"/>
    <col min="2" max="2" width="2.7109375" style="467" customWidth="1"/>
    <col min="3" max="3" width="30.28515625" style="467" customWidth="1"/>
    <col min="4" max="4" width="2.28515625" style="467" customWidth="1"/>
    <col min="5" max="5" width="1" style="467" customWidth="1"/>
    <col min="6" max="6" width="12.7109375" style="467" customWidth="1"/>
    <col min="7" max="7" width="2.28515625" style="467" customWidth="1"/>
    <col min="8" max="8" width="12.28515625" style="467" customWidth="1"/>
    <col min="9" max="9" width="12.7109375" style="467" customWidth="1"/>
    <col min="10" max="16384" width="8" style="467"/>
  </cols>
  <sheetData>
    <row r="1" spans="1:10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</row>
    <row r="2" spans="1:10" ht="30.75" customHeight="1" x14ac:dyDescent="0.25">
      <c r="A2" s="1120" t="s">
        <v>1102</v>
      </c>
      <c r="B2" s="1120"/>
      <c r="C2" s="1120"/>
      <c r="D2" s="1120"/>
      <c r="E2" s="1120"/>
      <c r="F2" s="1120"/>
      <c r="G2" s="1120"/>
      <c r="H2" s="1120"/>
      <c r="I2" s="1120"/>
    </row>
    <row r="3" spans="1:10" ht="1.9" customHeight="1" x14ac:dyDescent="0.2"/>
    <row r="4" spans="1:10" ht="12.75" customHeight="1" x14ac:dyDescent="0.2">
      <c r="A4" s="1116" t="s">
        <v>1103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10" ht="12.75" customHeight="1" x14ac:dyDescent="0.2">
      <c r="A5" s="1116" t="s">
        <v>1104</v>
      </c>
      <c r="B5" s="1116"/>
      <c r="C5" s="1116"/>
      <c r="D5" s="1116"/>
      <c r="E5" s="1116"/>
      <c r="F5" s="1116"/>
      <c r="G5" s="1116"/>
      <c r="H5" s="1116"/>
      <c r="I5" s="1117"/>
    </row>
    <row r="6" spans="1:10" ht="12.75" customHeight="1" x14ac:dyDescent="0.2">
      <c r="A6" s="465" t="s">
        <v>1099</v>
      </c>
      <c r="B6" s="1116" t="s">
        <v>1100</v>
      </c>
      <c r="C6" s="1116"/>
      <c r="D6" s="1116"/>
      <c r="E6" s="1116"/>
      <c r="F6" s="1116" t="s">
        <v>1101</v>
      </c>
      <c r="G6" s="1116"/>
      <c r="H6" s="1116"/>
      <c r="I6" s="1117"/>
    </row>
    <row r="7" spans="1:10" ht="12.75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10" ht="12" customHeight="1" outlineLevel="1" x14ac:dyDescent="0.2">
      <c r="A8" s="1121"/>
      <c r="B8" s="1121"/>
      <c r="C8" s="1121"/>
      <c r="D8" s="1121"/>
      <c r="E8" s="1121"/>
      <c r="F8" s="1121"/>
      <c r="G8" s="1121"/>
      <c r="H8" s="1121"/>
      <c r="I8" s="469"/>
    </row>
    <row r="9" spans="1:10" ht="12" customHeight="1" outlineLevel="1" x14ac:dyDescent="0.2">
      <c r="A9" s="1121"/>
      <c r="B9" s="1121"/>
      <c r="C9" s="1121"/>
      <c r="D9" s="1121"/>
      <c r="E9" s="1121"/>
      <c r="F9" s="1121"/>
      <c r="G9" s="1121"/>
      <c r="H9" s="1121"/>
      <c r="I9" s="469"/>
    </row>
    <row r="10" spans="1:10" ht="12" customHeight="1" outlineLevel="1" x14ac:dyDescent="0.2">
      <c r="A10" s="1121"/>
      <c r="B10" s="1121"/>
      <c r="C10" s="1121"/>
      <c r="D10" s="1121"/>
      <c r="E10" s="1121"/>
      <c r="F10" s="1121"/>
      <c r="G10" s="1121"/>
      <c r="H10" s="1121"/>
      <c r="I10" s="469"/>
    </row>
    <row r="11" spans="1:10" ht="12" customHeight="1" outlineLevel="1" x14ac:dyDescent="0.2">
      <c r="A11" s="1121"/>
      <c r="B11" s="1121"/>
      <c r="C11" s="1121"/>
      <c r="D11" s="1121"/>
      <c r="E11" s="1121"/>
      <c r="F11" s="1121"/>
      <c r="G11" s="1121"/>
      <c r="H11" s="1121"/>
      <c r="I11" s="469"/>
    </row>
    <row r="12" spans="1:10" ht="12.75" customHeight="1" x14ac:dyDescent="0.2">
      <c r="A12" s="1118" t="s">
        <v>1105</v>
      </c>
      <c r="B12" s="1118"/>
      <c r="C12" s="1118"/>
      <c r="D12" s="1118"/>
      <c r="E12" s="1118"/>
      <c r="F12" s="1118"/>
      <c r="G12" s="1118"/>
      <c r="H12" s="1118"/>
      <c r="I12" s="470"/>
    </row>
    <row r="13" spans="1:10" ht="11.25" customHeight="1" x14ac:dyDescent="0.2"/>
    <row r="14" spans="1:10" ht="11.25" customHeight="1" x14ac:dyDescent="0.2"/>
  </sheetData>
  <mergeCells count="13">
    <mergeCell ref="A12:H12"/>
    <mergeCell ref="A1:J1"/>
    <mergeCell ref="A2:I2"/>
    <mergeCell ref="A4:H4"/>
    <mergeCell ref="I4:I6"/>
    <mergeCell ref="A5:H5"/>
    <mergeCell ref="B6:E6"/>
    <mergeCell ref="F6:H6"/>
    <mergeCell ref="A7:H7"/>
    <mergeCell ref="A8:H8"/>
    <mergeCell ref="A9:H9"/>
    <mergeCell ref="A10:H10"/>
    <mergeCell ref="A11:H11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 summaryRight="0"/>
    <pageSetUpPr autoPageBreaks="0" fitToPage="1"/>
  </sheetPr>
  <dimension ref="A1:I14"/>
  <sheetViews>
    <sheetView workbookViewId="0">
      <selection activeCell="I23" sqref="I23"/>
    </sheetView>
  </sheetViews>
  <sheetFormatPr defaultColWidth="8" defaultRowHeight="11.25" x14ac:dyDescent="0.2"/>
  <cols>
    <col min="1" max="1" width="14.7109375" style="467" customWidth="1"/>
    <col min="2" max="2" width="1.140625" style="467" customWidth="1"/>
    <col min="3" max="3" width="29.140625" style="467" customWidth="1"/>
    <col min="4" max="4" width="2.28515625" style="467" customWidth="1"/>
    <col min="5" max="5" width="4.85546875" style="467" customWidth="1"/>
    <col min="6" max="6" width="8.85546875" style="467" customWidth="1"/>
    <col min="7" max="7" width="2.28515625" style="467" customWidth="1"/>
    <col min="8" max="8" width="15.85546875" style="467" customWidth="1"/>
    <col min="9" max="9" width="14.28515625" style="467" customWidth="1"/>
    <col min="10" max="16384" width="8" style="467"/>
  </cols>
  <sheetData>
    <row r="1" spans="1:9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</row>
    <row r="2" spans="1:9" ht="30.75" customHeight="1" x14ac:dyDescent="0.25">
      <c r="A2" s="1120" t="s">
        <v>1106</v>
      </c>
      <c r="B2" s="1120"/>
      <c r="C2" s="1120"/>
      <c r="D2" s="1120"/>
      <c r="E2" s="1120"/>
      <c r="F2" s="1120"/>
      <c r="G2" s="1120"/>
      <c r="H2" s="1120"/>
      <c r="I2" s="1120"/>
    </row>
    <row r="3" spans="1:9" ht="1.9" customHeight="1" x14ac:dyDescent="0.2"/>
    <row r="4" spans="1:9" ht="12.75" customHeight="1" x14ac:dyDescent="0.2">
      <c r="A4" s="1116" t="s">
        <v>1103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9" ht="12.75" customHeight="1" x14ac:dyDescent="0.2">
      <c r="A5" s="1116" t="s">
        <v>1107</v>
      </c>
      <c r="B5" s="1116"/>
      <c r="C5" s="1116"/>
      <c r="D5" s="1116"/>
      <c r="E5" s="1116"/>
      <c r="F5" s="1116"/>
      <c r="G5" s="1116"/>
      <c r="H5" s="1116"/>
      <c r="I5" s="1117"/>
    </row>
    <row r="6" spans="1:9" ht="12.75" customHeight="1" x14ac:dyDescent="0.2">
      <c r="A6" s="1116" t="s">
        <v>1099</v>
      </c>
      <c r="B6" s="1116"/>
      <c r="C6" s="1116" t="s">
        <v>1100</v>
      </c>
      <c r="D6" s="1116"/>
      <c r="E6" s="1116"/>
      <c r="F6" s="1116" t="s">
        <v>1101</v>
      </c>
      <c r="G6" s="1116"/>
      <c r="H6" s="1116"/>
      <c r="I6" s="1117"/>
    </row>
    <row r="7" spans="1:9" ht="12.75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9" ht="12.75" customHeight="1" x14ac:dyDescent="0.2">
      <c r="A8" s="1116"/>
      <c r="B8" s="1116"/>
      <c r="C8" s="1116"/>
      <c r="D8" s="1116"/>
      <c r="E8" s="1116"/>
      <c r="F8" s="1116"/>
      <c r="G8" s="1116"/>
      <c r="H8" s="1116"/>
      <c r="I8" s="468"/>
    </row>
    <row r="9" spans="1:9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468"/>
    </row>
    <row r="10" spans="1:9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468"/>
    </row>
    <row r="11" spans="1:9" ht="12.75" customHeight="1" x14ac:dyDescent="0.2">
      <c r="A11" s="1118" t="s">
        <v>1105</v>
      </c>
      <c r="B11" s="1118"/>
      <c r="C11" s="1118"/>
      <c r="D11" s="1118"/>
      <c r="E11" s="1118"/>
      <c r="F11" s="1118"/>
      <c r="G11" s="1118"/>
      <c r="H11" s="1118"/>
      <c r="I11" s="470"/>
    </row>
    <row r="12" spans="1:9" ht="11.25" customHeight="1" x14ac:dyDescent="0.2"/>
    <row r="13" spans="1:9" ht="11.25" customHeight="1" x14ac:dyDescent="0.2"/>
    <row r="14" spans="1:9" ht="11.25" customHeight="1" x14ac:dyDescent="0.2"/>
  </sheetData>
  <mergeCells count="13">
    <mergeCell ref="A10:H10"/>
    <mergeCell ref="A11:H11"/>
    <mergeCell ref="A7:H7"/>
    <mergeCell ref="A8:H8"/>
    <mergeCell ref="A9:H9"/>
    <mergeCell ref="A1:I1"/>
    <mergeCell ref="A2:I2"/>
    <mergeCell ref="A4:H4"/>
    <mergeCell ref="I4:I6"/>
    <mergeCell ref="A5:H5"/>
    <mergeCell ref="A6:B6"/>
    <mergeCell ref="C6:E6"/>
    <mergeCell ref="F6:H6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 summaryRight="0"/>
    <pageSetUpPr autoPageBreaks="0" fitToPage="1"/>
  </sheetPr>
  <dimension ref="A1:I13"/>
  <sheetViews>
    <sheetView workbookViewId="0">
      <selection activeCell="M28" sqref="M28"/>
    </sheetView>
  </sheetViews>
  <sheetFormatPr defaultColWidth="8" defaultRowHeight="11.25" x14ac:dyDescent="0.2"/>
  <cols>
    <col min="1" max="1" width="13.28515625" style="462" customWidth="1"/>
    <col min="2" max="2" width="1.5703125" style="462" customWidth="1"/>
    <col min="3" max="3" width="30.28515625" style="462" customWidth="1"/>
    <col min="4" max="5" width="2.28515625" style="462" customWidth="1"/>
    <col min="6" max="6" width="11.7109375" style="462" customWidth="1"/>
    <col min="7" max="7" width="2.28515625" style="462" customWidth="1"/>
    <col min="8" max="8" width="13.28515625" style="462" customWidth="1"/>
    <col min="9" max="9" width="12.28515625" style="462" customWidth="1"/>
    <col min="10" max="16384" width="8" style="462"/>
  </cols>
  <sheetData>
    <row r="1" spans="1:9" ht="12.75" customHeight="1" x14ac:dyDescent="0.2">
      <c r="A1" s="1122" t="s">
        <v>1096</v>
      </c>
      <c r="B1" s="1122"/>
      <c r="C1" s="1122"/>
      <c r="D1" s="1122"/>
      <c r="E1" s="1122"/>
      <c r="F1" s="1122"/>
      <c r="G1" s="1122"/>
      <c r="H1" s="1122"/>
      <c r="I1" s="1122"/>
    </row>
    <row r="2" spans="1:9" ht="30.75" customHeight="1" x14ac:dyDescent="0.25">
      <c r="A2" s="1123" t="s">
        <v>1108</v>
      </c>
      <c r="B2" s="1123"/>
      <c r="C2" s="1123"/>
      <c r="D2" s="1123"/>
      <c r="E2" s="1123"/>
      <c r="F2" s="1123"/>
      <c r="G2" s="1123"/>
      <c r="H2" s="1123"/>
      <c r="I2" s="1123"/>
    </row>
    <row r="3" spans="1:9" ht="1.9" customHeight="1" x14ac:dyDescent="0.2"/>
    <row r="4" spans="1:9" ht="12.75" customHeight="1" x14ac:dyDescent="0.2">
      <c r="A4" s="1116" t="s">
        <v>1109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9" ht="12.75" customHeight="1" x14ac:dyDescent="0.2">
      <c r="A5" s="465" t="s">
        <v>1099</v>
      </c>
      <c r="B5" s="1116" t="s">
        <v>1100</v>
      </c>
      <c r="C5" s="1116"/>
      <c r="D5" s="1116"/>
      <c r="E5" s="1116"/>
      <c r="F5" s="1116" t="s">
        <v>1101</v>
      </c>
      <c r="G5" s="1116"/>
      <c r="H5" s="1116"/>
      <c r="I5" s="1117"/>
    </row>
    <row r="6" spans="1:9" ht="12.75" customHeight="1" x14ac:dyDescent="0.2">
      <c r="A6" s="1116"/>
      <c r="B6" s="1116"/>
      <c r="C6" s="1116"/>
      <c r="D6" s="1116"/>
      <c r="E6" s="1116"/>
      <c r="F6" s="1116"/>
      <c r="G6" s="1116"/>
      <c r="H6" s="1116"/>
      <c r="I6" s="468"/>
    </row>
    <row r="7" spans="1:9" ht="12.75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9" ht="12.75" customHeight="1" x14ac:dyDescent="0.2">
      <c r="A8" s="1116"/>
      <c r="B8" s="1116"/>
      <c r="C8" s="1116"/>
      <c r="D8" s="1116"/>
      <c r="E8" s="1116"/>
      <c r="F8" s="1116"/>
      <c r="G8" s="1116"/>
      <c r="H8" s="1116"/>
      <c r="I8" s="468"/>
    </row>
    <row r="9" spans="1:9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468"/>
    </row>
    <row r="10" spans="1:9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468"/>
    </row>
    <row r="11" spans="1:9" ht="15" customHeight="1" x14ac:dyDescent="0.2">
      <c r="A11" s="1118" t="s">
        <v>1105</v>
      </c>
      <c r="B11" s="1118"/>
      <c r="C11" s="1118"/>
      <c r="D11" s="1118"/>
      <c r="E11" s="1118"/>
      <c r="F11" s="1118"/>
      <c r="G11" s="1118"/>
      <c r="H11" s="1118"/>
      <c r="I11" s="470"/>
    </row>
    <row r="12" spans="1:9" ht="11.25" customHeight="1" x14ac:dyDescent="0.2"/>
    <row r="13" spans="1:9" ht="11.25" customHeight="1" x14ac:dyDescent="0.2"/>
  </sheetData>
  <mergeCells count="12">
    <mergeCell ref="A11:H11"/>
    <mergeCell ref="A1:I1"/>
    <mergeCell ref="A2:I2"/>
    <mergeCell ref="A4:H4"/>
    <mergeCell ref="I4:I5"/>
    <mergeCell ref="B5:E5"/>
    <mergeCell ref="F5:H5"/>
    <mergeCell ref="A6:H6"/>
    <mergeCell ref="A7:H7"/>
    <mergeCell ref="A8:H8"/>
    <mergeCell ref="A9:H9"/>
    <mergeCell ref="A10:H10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 summaryRight="0"/>
    <pageSetUpPr autoPageBreaks="0" fitToPage="1"/>
  </sheetPr>
  <dimension ref="A1:I12"/>
  <sheetViews>
    <sheetView workbookViewId="0">
      <selection activeCell="L21" sqref="L21"/>
    </sheetView>
  </sheetViews>
  <sheetFormatPr defaultColWidth="8" defaultRowHeight="11.25" x14ac:dyDescent="0.2"/>
  <cols>
    <col min="1" max="1" width="14.140625" style="462" customWidth="1"/>
    <col min="2" max="2" width="0.7109375" style="462" customWidth="1"/>
    <col min="3" max="3" width="30.28515625" style="462" customWidth="1"/>
    <col min="4" max="4" width="2.28515625" style="462" customWidth="1"/>
    <col min="5" max="5" width="3.140625" style="462" customWidth="1"/>
    <col min="6" max="6" width="10.7109375" style="462" customWidth="1"/>
    <col min="7" max="7" width="2.28515625" style="462" customWidth="1"/>
    <col min="8" max="8" width="14.140625" style="462" customWidth="1"/>
    <col min="9" max="9" width="11.42578125" style="462" customWidth="1"/>
    <col min="10" max="16384" width="8" style="462"/>
  </cols>
  <sheetData>
    <row r="1" spans="1:9" ht="12.75" customHeight="1" x14ac:dyDescent="0.2">
      <c r="A1" s="1122" t="s">
        <v>1096</v>
      </c>
      <c r="B1" s="1122"/>
      <c r="C1" s="1122"/>
      <c r="D1" s="1122"/>
      <c r="E1" s="1122"/>
      <c r="F1" s="1122"/>
      <c r="G1" s="1122"/>
      <c r="H1" s="1122"/>
      <c r="I1" s="1122"/>
    </row>
    <row r="2" spans="1:9" ht="30.75" customHeight="1" x14ac:dyDescent="0.25">
      <c r="A2" s="1123" t="s">
        <v>1110</v>
      </c>
      <c r="B2" s="1123"/>
      <c r="C2" s="1123"/>
      <c r="D2" s="1123"/>
      <c r="E2" s="1123"/>
      <c r="F2" s="1123"/>
      <c r="G2" s="1123"/>
      <c r="H2" s="1123"/>
      <c r="I2" s="1123"/>
    </row>
    <row r="3" spans="1:9" ht="1.9" customHeight="1" x14ac:dyDescent="0.2"/>
    <row r="4" spans="1:9" ht="12.75" customHeight="1" x14ac:dyDescent="0.2">
      <c r="A4" s="1116" t="s">
        <v>1103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9" ht="12.75" customHeight="1" x14ac:dyDescent="0.2">
      <c r="A5" s="1116" t="s">
        <v>1107</v>
      </c>
      <c r="B5" s="1116"/>
      <c r="C5" s="1116"/>
      <c r="D5" s="1116"/>
      <c r="E5" s="1116"/>
      <c r="F5" s="1116"/>
      <c r="G5" s="1116"/>
      <c r="H5" s="1116"/>
      <c r="I5" s="1117"/>
    </row>
    <row r="6" spans="1:9" ht="12.75" customHeight="1" x14ac:dyDescent="0.2">
      <c r="A6" s="465" t="s">
        <v>1099</v>
      </c>
      <c r="B6" s="1116" t="s">
        <v>1100</v>
      </c>
      <c r="C6" s="1116"/>
      <c r="D6" s="1116"/>
      <c r="E6" s="1116"/>
      <c r="F6" s="1116" t="s">
        <v>1101</v>
      </c>
      <c r="G6" s="1116"/>
      <c r="H6" s="1116"/>
      <c r="I6" s="1117"/>
    </row>
    <row r="7" spans="1:9" ht="12.75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9" ht="12.75" customHeight="1" x14ac:dyDescent="0.2">
      <c r="A8" s="1116"/>
      <c r="B8" s="1116"/>
      <c r="C8" s="1116"/>
      <c r="D8" s="1116"/>
      <c r="E8" s="1116"/>
      <c r="F8" s="1116"/>
      <c r="G8" s="1116"/>
      <c r="H8" s="1116"/>
      <c r="I8" s="468"/>
    </row>
    <row r="9" spans="1:9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468"/>
    </row>
    <row r="10" spans="1:9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468"/>
    </row>
    <row r="11" spans="1:9" ht="15.6" customHeight="1" x14ac:dyDescent="0.2">
      <c r="A11" s="1118" t="s">
        <v>1105</v>
      </c>
      <c r="B11" s="1118"/>
      <c r="C11" s="1118"/>
      <c r="D11" s="1118"/>
      <c r="E11" s="1118"/>
      <c r="F11" s="1118"/>
      <c r="G11" s="1118"/>
      <c r="H11" s="1118"/>
      <c r="I11" s="470"/>
    </row>
    <row r="12" spans="1:9" ht="11.25" customHeight="1" x14ac:dyDescent="0.2"/>
  </sheetData>
  <mergeCells count="12">
    <mergeCell ref="A10:H10"/>
    <mergeCell ref="A11:H11"/>
    <mergeCell ref="A7:H7"/>
    <mergeCell ref="A8:H8"/>
    <mergeCell ref="A9:H9"/>
    <mergeCell ref="A1:I1"/>
    <mergeCell ref="A2:I2"/>
    <mergeCell ref="A4:H4"/>
    <mergeCell ref="I4:I6"/>
    <mergeCell ref="A5:H5"/>
    <mergeCell ref="B6:E6"/>
    <mergeCell ref="F6:H6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 summaryRight="0"/>
    <pageSetUpPr autoPageBreaks="0" fitToPage="1"/>
  </sheetPr>
  <dimension ref="A1:K12"/>
  <sheetViews>
    <sheetView workbookViewId="0">
      <selection activeCell="O13" sqref="O13"/>
    </sheetView>
  </sheetViews>
  <sheetFormatPr defaultColWidth="8" defaultRowHeight="11.25" x14ac:dyDescent="0.2"/>
  <cols>
    <col min="1" max="1" width="13.28515625" style="462" customWidth="1"/>
    <col min="2" max="2" width="1.5703125" style="462" customWidth="1"/>
    <col min="3" max="3" width="30.28515625" style="462" customWidth="1"/>
    <col min="4" max="5" width="2.28515625" style="462" customWidth="1"/>
    <col min="6" max="6" width="11.7109375" style="462" customWidth="1"/>
    <col min="7" max="7" width="2.28515625" style="462" customWidth="1"/>
    <col min="8" max="8" width="13.28515625" style="462" customWidth="1"/>
    <col min="9" max="9" width="12.28515625" style="462" customWidth="1"/>
    <col min="10" max="10" width="11.42578125" style="462" customWidth="1"/>
    <col min="11" max="11" width="0.28515625" style="462" customWidth="1"/>
    <col min="12" max="16384" width="8" style="462"/>
  </cols>
  <sheetData>
    <row r="1" spans="1:11" ht="12.75" customHeight="1" x14ac:dyDescent="0.2">
      <c r="A1" s="1122" t="s">
        <v>1096</v>
      </c>
      <c r="B1" s="1122"/>
      <c r="C1" s="1122"/>
      <c r="D1" s="1122"/>
      <c r="E1" s="1122"/>
      <c r="F1" s="1122"/>
      <c r="G1" s="1122"/>
      <c r="H1" s="1122"/>
      <c r="I1" s="1122"/>
      <c r="J1" s="1122"/>
      <c r="K1" s="1122"/>
    </row>
    <row r="2" spans="1:11" ht="30.75" customHeight="1" x14ac:dyDescent="0.25">
      <c r="A2" s="1123" t="s">
        <v>1111</v>
      </c>
      <c r="B2" s="1123"/>
      <c r="C2" s="1123"/>
      <c r="D2" s="1123"/>
      <c r="E2" s="1123"/>
      <c r="F2" s="1123"/>
      <c r="G2" s="1123"/>
      <c r="H2" s="1123"/>
      <c r="I2" s="1123"/>
      <c r="J2" s="1123"/>
      <c r="K2" s="1123"/>
    </row>
    <row r="3" spans="1:11" ht="1.9" customHeight="1" x14ac:dyDescent="0.2"/>
    <row r="4" spans="1:11" ht="12.75" customHeight="1" x14ac:dyDescent="0.2">
      <c r="A4" s="1116" t="s">
        <v>1112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11" ht="12.75" customHeight="1" x14ac:dyDescent="0.2">
      <c r="A5" s="465" t="s">
        <v>1099</v>
      </c>
      <c r="B5" s="1116" t="s">
        <v>1100</v>
      </c>
      <c r="C5" s="1116"/>
      <c r="D5" s="1116"/>
      <c r="E5" s="1116"/>
      <c r="F5" s="1116" t="s">
        <v>1101</v>
      </c>
      <c r="G5" s="1116"/>
      <c r="H5" s="1116"/>
      <c r="I5" s="1117"/>
    </row>
    <row r="6" spans="1:11" ht="12.75" customHeight="1" x14ac:dyDescent="0.2">
      <c r="A6" s="1116"/>
      <c r="B6" s="1116"/>
      <c r="C6" s="1116"/>
      <c r="D6" s="1116"/>
      <c r="E6" s="1116"/>
      <c r="F6" s="1116"/>
      <c r="G6" s="1116"/>
      <c r="H6" s="1116"/>
      <c r="I6" s="468"/>
    </row>
    <row r="7" spans="1:11" ht="12.75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11" ht="12.75" customHeight="1" x14ac:dyDescent="0.2">
      <c r="A8" s="1116"/>
      <c r="B8" s="1116"/>
      <c r="C8" s="1116"/>
      <c r="D8" s="1116"/>
      <c r="E8" s="1116"/>
      <c r="F8" s="1116"/>
      <c r="G8" s="1116"/>
      <c r="H8" s="1116"/>
      <c r="I8" s="468"/>
    </row>
    <row r="9" spans="1:11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468"/>
    </row>
    <row r="10" spans="1:11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468"/>
    </row>
    <row r="11" spans="1:11" ht="16.899999999999999" customHeight="1" x14ac:dyDescent="0.2">
      <c r="A11" s="1118" t="s">
        <v>1105</v>
      </c>
      <c r="B11" s="1118"/>
      <c r="C11" s="1118"/>
      <c r="D11" s="1118"/>
      <c r="E11" s="1118"/>
      <c r="F11" s="1118"/>
      <c r="G11" s="1118"/>
      <c r="H11" s="1118"/>
      <c r="I11" s="470"/>
    </row>
    <row r="12" spans="1:11" ht="11.25" customHeight="1" x14ac:dyDescent="0.2"/>
  </sheetData>
  <mergeCells count="12">
    <mergeCell ref="A11:H11"/>
    <mergeCell ref="A1:K1"/>
    <mergeCell ref="A2:K2"/>
    <mergeCell ref="A4:H4"/>
    <mergeCell ref="I4:I5"/>
    <mergeCell ref="B5:E5"/>
    <mergeCell ref="F5:H5"/>
    <mergeCell ref="A6:H6"/>
    <mergeCell ref="A7:H7"/>
    <mergeCell ref="A8:H8"/>
    <mergeCell ref="A9:H9"/>
    <mergeCell ref="A10:H10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 summaryRight="0"/>
    <pageSetUpPr autoPageBreaks="0" fitToPage="1"/>
  </sheetPr>
  <dimension ref="A1:I12"/>
  <sheetViews>
    <sheetView workbookViewId="0">
      <selection activeCell="A3" sqref="A3"/>
    </sheetView>
  </sheetViews>
  <sheetFormatPr defaultColWidth="8" defaultRowHeight="11.25" x14ac:dyDescent="0.2"/>
  <cols>
    <col min="1" max="1" width="13.28515625" style="467" customWidth="1"/>
    <col min="2" max="2" width="1.5703125" style="467" customWidth="1"/>
    <col min="3" max="3" width="30.28515625" style="467" customWidth="1"/>
    <col min="4" max="5" width="2.28515625" style="467" customWidth="1"/>
    <col min="6" max="6" width="11.7109375" style="467" customWidth="1"/>
    <col min="7" max="7" width="2.28515625" style="467" customWidth="1"/>
    <col min="8" max="8" width="13.28515625" style="467" customWidth="1"/>
    <col min="9" max="9" width="12.28515625" style="467" customWidth="1"/>
    <col min="10" max="16384" width="8" style="467"/>
  </cols>
  <sheetData>
    <row r="1" spans="1:9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</row>
    <row r="2" spans="1:9" ht="30.75" customHeight="1" x14ac:dyDescent="0.25">
      <c r="A2" s="1120" t="s">
        <v>1113</v>
      </c>
      <c r="B2" s="1120"/>
      <c r="C2" s="1120"/>
      <c r="D2" s="1120"/>
      <c r="E2" s="1120"/>
      <c r="F2" s="1120"/>
      <c r="G2" s="1120"/>
      <c r="H2" s="1120"/>
      <c r="I2" s="1120"/>
    </row>
    <row r="3" spans="1:9" ht="1.9" customHeight="1" x14ac:dyDescent="0.2"/>
    <row r="4" spans="1:9" ht="12.75" customHeight="1" x14ac:dyDescent="0.2">
      <c r="A4" s="1116" t="s">
        <v>1107</v>
      </c>
      <c r="B4" s="1116"/>
      <c r="C4" s="1116"/>
      <c r="D4" s="1116"/>
      <c r="E4" s="1116"/>
      <c r="F4" s="1116"/>
      <c r="G4" s="1116"/>
      <c r="H4" s="1116"/>
      <c r="I4" s="1117" t="s">
        <v>808</v>
      </c>
    </row>
    <row r="5" spans="1:9" ht="12.75" customHeight="1" x14ac:dyDescent="0.2">
      <c r="A5" s="465" t="s">
        <v>1099</v>
      </c>
      <c r="B5" s="1116" t="s">
        <v>1100</v>
      </c>
      <c r="C5" s="1116"/>
      <c r="D5" s="1116"/>
      <c r="E5" s="1116"/>
      <c r="F5" s="1116" t="s">
        <v>1101</v>
      </c>
      <c r="G5" s="1116"/>
      <c r="H5" s="1116"/>
      <c r="I5" s="1117"/>
    </row>
    <row r="6" spans="1:9" ht="12.6" customHeight="1" x14ac:dyDescent="0.2">
      <c r="A6" s="1116"/>
      <c r="B6" s="1116"/>
      <c r="C6" s="1116"/>
      <c r="D6" s="1116"/>
      <c r="E6" s="1116"/>
      <c r="F6" s="1116"/>
      <c r="G6" s="1116"/>
      <c r="H6" s="1116"/>
      <c r="I6" s="468"/>
    </row>
    <row r="7" spans="1:9" ht="12.6" customHeight="1" x14ac:dyDescent="0.2">
      <c r="A7" s="1116"/>
      <c r="B7" s="1116"/>
      <c r="C7" s="1116"/>
      <c r="D7" s="1116"/>
      <c r="E7" s="1116"/>
      <c r="F7" s="1116"/>
      <c r="G7" s="1116"/>
      <c r="H7" s="1116"/>
      <c r="I7" s="468"/>
    </row>
    <row r="8" spans="1:9" ht="12.6" customHeight="1" x14ac:dyDescent="0.2">
      <c r="A8" s="1116"/>
      <c r="B8" s="1116"/>
      <c r="C8" s="1116"/>
      <c r="D8" s="1116"/>
      <c r="E8" s="1116"/>
      <c r="F8" s="1116"/>
      <c r="G8" s="1116"/>
      <c r="H8" s="1116"/>
      <c r="I8" s="468"/>
    </row>
    <row r="9" spans="1:9" ht="12.6" customHeight="1" x14ac:dyDescent="0.2">
      <c r="A9" s="1116"/>
      <c r="B9" s="1116"/>
      <c r="C9" s="1116"/>
      <c r="D9" s="1116"/>
      <c r="E9" s="1116"/>
      <c r="F9" s="1116"/>
      <c r="G9" s="1116"/>
      <c r="H9" s="1116"/>
      <c r="I9" s="468"/>
    </row>
    <row r="10" spans="1:9" ht="12.6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468"/>
    </row>
    <row r="11" spans="1:9" ht="12.75" customHeight="1" x14ac:dyDescent="0.2">
      <c r="A11" s="1118" t="s">
        <v>1105</v>
      </c>
      <c r="B11" s="1118"/>
      <c r="C11" s="1118"/>
      <c r="D11" s="1118"/>
      <c r="E11" s="1118"/>
      <c r="F11" s="1118"/>
      <c r="G11" s="1118"/>
      <c r="H11" s="1118"/>
      <c r="I11" s="470"/>
    </row>
    <row r="12" spans="1:9" ht="11.25" customHeight="1" x14ac:dyDescent="0.2"/>
  </sheetData>
  <mergeCells count="12">
    <mergeCell ref="A11:H11"/>
    <mergeCell ref="A1:I1"/>
    <mergeCell ref="A2:I2"/>
    <mergeCell ref="A4:H4"/>
    <mergeCell ref="I4:I5"/>
    <mergeCell ref="B5:E5"/>
    <mergeCell ref="F5:H5"/>
    <mergeCell ref="A6:H6"/>
    <mergeCell ref="A7:H7"/>
    <mergeCell ref="A8:H8"/>
    <mergeCell ref="A9:H9"/>
    <mergeCell ref="A10:H10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 summaryRight="0"/>
    <pageSetUpPr autoPageBreaks="0" fitToPage="1"/>
  </sheetPr>
  <dimension ref="A1:N12"/>
  <sheetViews>
    <sheetView workbookViewId="0">
      <selection activeCell="A10" sqref="A10:E10"/>
    </sheetView>
  </sheetViews>
  <sheetFormatPr defaultColWidth="8" defaultRowHeight="11.25" outlineLevelRow="1" x14ac:dyDescent="0.2"/>
  <cols>
    <col min="1" max="1" width="13.5703125" style="467" customWidth="1"/>
    <col min="2" max="2" width="1.140625" style="467" customWidth="1"/>
    <col min="3" max="3" width="30.28515625" style="467" customWidth="1"/>
    <col min="4" max="4" width="2.28515625" style="467" customWidth="1"/>
    <col min="5" max="5" width="10.7109375" style="467" customWidth="1"/>
    <col min="6" max="6" width="3.140625" style="467" customWidth="1"/>
    <col min="7" max="7" width="2.28515625" style="467" customWidth="1"/>
    <col min="8" max="8" width="8.28515625" style="467" customWidth="1"/>
    <col min="9" max="9" width="15.42578125" style="467" customWidth="1"/>
    <col min="10" max="10" width="14.42578125" style="467" customWidth="1"/>
    <col min="11" max="11" width="17.28515625" style="467" customWidth="1"/>
    <col min="12" max="14" width="13.5703125" style="467" customWidth="1"/>
    <col min="15" max="16384" width="8" style="467"/>
  </cols>
  <sheetData>
    <row r="1" spans="1:14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</row>
    <row r="2" spans="1:14" ht="22.15" customHeight="1" x14ac:dyDescent="0.25">
      <c r="A2" s="1125" t="s">
        <v>1114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  <c r="N2" s="1125"/>
    </row>
    <row r="3" spans="1:14" ht="1.9" customHeight="1" x14ac:dyDescent="0.2"/>
    <row r="4" spans="1:14" ht="24.4" customHeight="1" x14ac:dyDescent="0.2">
      <c r="A4" s="1116" t="s">
        <v>1107</v>
      </c>
      <c r="B4" s="1116"/>
      <c r="C4" s="1116"/>
      <c r="D4" s="1116"/>
      <c r="E4" s="1116"/>
      <c r="F4" s="1117" t="s">
        <v>1115</v>
      </c>
      <c r="G4" s="1117"/>
      <c r="H4" s="1117"/>
      <c r="I4" s="1117" t="s">
        <v>1116</v>
      </c>
      <c r="J4" s="1117" t="s">
        <v>1117</v>
      </c>
      <c r="K4" s="1117" t="s">
        <v>1118</v>
      </c>
      <c r="L4" s="1117" t="s">
        <v>1119</v>
      </c>
      <c r="M4" s="1117" t="s">
        <v>1120</v>
      </c>
      <c r="N4" s="1117" t="s">
        <v>1121</v>
      </c>
    </row>
    <row r="5" spans="1:14" ht="30" customHeight="1" x14ac:dyDescent="0.2">
      <c r="A5" s="465" t="s">
        <v>1122</v>
      </c>
      <c r="B5" s="1116" t="s">
        <v>1123</v>
      </c>
      <c r="C5" s="1116"/>
      <c r="D5" s="1116"/>
      <c r="E5" s="1116"/>
      <c r="F5" s="1117"/>
      <c r="G5" s="1117"/>
      <c r="H5" s="1117"/>
      <c r="I5" s="1117"/>
      <c r="J5" s="1117"/>
      <c r="K5" s="1117"/>
      <c r="L5" s="1117"/>
      <c r="M5" s="1117"/>
      <c r="N5" s="1117"/>
    </row>
    <row r="6" spans="1:14" ht="36.75" customHeight="1" x14ac:dyDescent="0.2">
      <c r="A6" s="1116"/>
      <c r="B6" s="1116"/>
      <c r="C6" s="1116"/>
      <c r="D6" s="1116"/>
      <c r="E6" s="1116"/>
      <c r="F6" s="1124"/>
      <c r="G6" s="1124"/>
      <c r="H6" s="1124"/>
      <c r="I6" s="472"/>
      <c r="J6" s="472"/>
      <c r="K6" s="472"/>
      <c r="L6" s="472"/>
      <c r="M6" s="471"/>
      <c r="N6" s="472"/>
    </row>
    <row r="7" spans="1:14" ht="12" customHeight="1" outlineLevel="1" x14ac:dyDescent="0.2">
      <c r="A7" s="1116"/>
      <c r="B7" s="1116"/>
      <c r="C7" s="1116"/>
      <c r="D7" s="1116"/>
      <c r="E7" s="1116"/>
      <c r="F7" s="1124"/>
      <c r="G7" s="1124"/>
      <c r="H7" s="1124"/>
      <c r="I7" s="472"/>
      <c r="J7" s="472"/>
      <c r="K7" s="472"/>
      <c r="L7" s="472"/>
      <c r="M7" s="471"/>
      <c r="N7" s="472"/>
    </row>
    <row r="8" spans="1:14" ht="12" customHeight="1" outlineLevel="1" x14ac:dyDescent="0.2">
      <c r="A8" s="1116"/>
      <c r="B8" s="1116"/>
      <c r="C8" s="1116"/>
      <c r="D8" s="1116"/>
      <c r="E8" s="1116"/>
      <c r="F8" s="1124"/>
      <c r="G8" s="1124"/>
      <c r="H8" s="1124"/>
      <c r="I8" s="472"/>
      <c r="J8" s="472"/>
      <c r="K8" s="472"/>
      <c r="L8" s="472"/>
      <c r="M8" s="471"/>
      <c r="N8" s="472"/>
    </row>
    <row r="9" spans="1:14" ht="12" customHeight="1" outlineLevel="1" x14ac:dyDescent="0.2">
      <c r="A9" s="1116"/>
      <c r="B9" s="1116"/>
      <c r="C9" s="1116"/>
      <c r="D9" s="1116"/>
      <c r="E9" s="1116"/>
      <c r="F9" s="1124"/>
      <c r="G9" s="1124"/>
      <c r="H9" s="1124"/>
      <c r="I9" s="472"/>
      <c r="J9" s="472"/>
      <c r="K9" s="472"/>
      <c r="L9" s="472"/>
      <c r="M9" s="471"/>
      <c r="N9" s="472"/>
    </row>
    <row r="10" spans="1:14" ht="12.75" customHeight="1" x14ac:dyDescent="0.2">
      <c r="A10" s="1118" t="s">
        <v>1105</v>
      </c>
      <c r="B10" s="1118"/>
      <c r="C10" s="1118"/>
      <c r="D10" s="1118"/>
      <c r="E10" s="1118"/>
      <c r="F10" s="1126"/>
      <c r="G10" s="1126"/>
      <c r="H10" s="1126"/>
      <c r="I10" s="474"/>
      <c r="J10" s="474"/>
      <c r="K10" s="474"/>
      <c r="L10" s="474"/>
      <c r="M10" s="473"/>
      <c r="N10" s="474"/>
    </row>
    <row r="11" spans="1:14" ht="11.25" customHeight="1" x14ac:dyDescent="0.2"/>
    <row r="12" spans="1:14" ht="11.25" customHeight="1" x14ac:dyDescent="0.2"/>
  </sheetData>
  <mergeCells count="21">
    <mergeCell ref="A9:E9"/>
    <mergeCell ref="F9:H9"/>
    <mergeCell ref="A10:E10"/>
    <mergeCell ref="F10:H10"/>
    <mergeCell ref="B5:E5"/>
    <mergeCell ref="A6:E6"/>
    <mergeCell ref="F6:H6"/>
    <mergeCell ref="N4:N5"/>
    <mergeCell ref="F8:H8"/>
    <mergeCell ref="A1:K1"/>
    <mergeCell ref="A2:N2"/>
    <mergeCell ref="A4:E4"/>
    <mergeCell ref="F4:H5"/>
    <mergeCell ref="I4:I5"/>
    <mergeCell ref="J4:J5"/>
    <mergeCell ref="M4:M5"/>
    <mergeCell ref="L4:L5"/>
    <mergeCell ref="F7:H7"/>
    <mergeCell ref="A7:E7"/>
    <mergeCell ref="K4:K5"/>
    <mergeCell ref="A8:E8"/>
  </mergeCells>
  <pageMargins left="0.19685039370078738" right="0.19685039370078738" top="0.39370078740157477" bottom="0.39370078740157477" header="0" footer="0"/>
  <pageSetup paperSize="9" scale="92" fitToHeight="0" pageOrder="overThenDown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 summaryRight="0"/>
    <pageSetUpPr autoPageBreaks="0" fitToPage="1"/>
  </sheetPr>
  <dimension ref="A1:L15"/>
  <sheetViews>
    <sheetView workbookViewId="0">
      <selection activeCell="A3" sqref="A3"/>
    </sheetView>
  </sheetViews>
  <sheetFormatPr defaultColWidth="8" defaultRowHeight="11.25" x14ac:dyDescent="0.2"/>
  <cols>
    <col min="1" max="1" width="14.7109375" style="467" customWidth="1"/>
    <col min="2" max="2" width="0.28515625" style="467" customWidth="1"/>
    <col min="3" max="3" width="30.140625" style="467" customWidth="1"/>
    <col min="4" max="4" width="2.28515625" style="467" customWidth="1"/>
    <col min="5" max="5" width="4" style="467" customWidth="1"/>
    <col min="6" max="6" width="9.85546875" style="467" customWidth="1"/>
    <col min="7" max="7" width="2.28515625" style="467" customWidth="1"/>
    <col min="8" max="8" width="15" style="467" customWidth="1"/>
    <col min="9" max="9" width="10.42578125" style="467" customWidth="1"/>
    <col min="10" max="10" width="2.28515625" style="467" customWidth="1"/>
    <col min="11" max="11" width="9.5703125" style="467" customWidth="1"/>
    <col min="12" max="12" width="0.28515625" style="467" customWidth="1"/>
    <col min="13" max="16384" width="8" style="467"/>
  </cols>
  <sheetData>
    <row r="1" spans="1:12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</row>
    <row r="2" spans="1:12" ht="30.75" customHeight="1" x14ac:dyDescent="0.25">
      <c r="A2" s="1120" t="s">
        <v>1159</v>
      </c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</row>
    <row r="3" spans="1:12" ht="1.9" customHeight="1" x14ac:dyDescent="0.2"/>
    <row r="4" spans="1:12" ht="12.75" customHeight="1" x14ac:dyDescent="0.2">
      <c r="A4" s="1116" t="s">
        <v>1157</v>
      </c>
      <c r="B4" s="1116"/>
      <c r="C4" s="1116"/>
      <c r="D4" s="1116"/>
      <c r="E4" s="1116"/>
      <c r="F4" s="1116"/>
      <c r="G4" s="1116"/>
      <c r="H4" s="1116"/>
      <c r="I4" s="1117" t="s">
        <v>808</v>
      </c>
      <c r="J4" s="1117"/>
    </row>
    <row r="5" spans="1:12" ht="12.75" customHeight="1" x14ac:dyDescent="0.2">
      <c r="A5" s="1116" t="s">
        <v>1112</v>
      </c>
      <c r="B5" s="1116"/>
      <c r="C5" s="1116"/>
      <c r="D5" s="1116"/>
      <c r="E5" s="1116"/>
      <c r="F5" s="1116"/>
      <c r="G5" s="1116"/>
      <c r="H5" s="1116"/>
      <c r="I5" s="1117"/>
      <c r="J5" s="1117"/>
    </row>
    <row r="6" spans="1:12" ht="12.75" customHeight="1" x14ac:dyDescent="0.2">
      <c r="A6" s="1116" t="s">
        <v>1158</v>
      </c>
      <c r="B6" s="1116"/>
      <c r="C6" s="1116"/>
      <c r="D6" s="1116"/>
      <c r="E6" s="1116"/>
      <c r="F6" s="1116"/>
      <c r="G6" s="1116"/>
      <c r="H6" s="1116"/>
      <c r="I6" s="1117"/>
      <c r="J6" s="1117"/>
    </row>
    <row r="7" spans="1:12" ht="12.75" customHeight="1" x14ac:dyDescent="0.2">
      <c r="A7" s="1116" t="s">
        <v>1099</v>
      </c>
      <c r="B7" s="1116"/>
      <c r="C7" s="1116" t="s">
        <v>1100</v>
      </c>
      <c r="D7" s="1116"/>
      <c r="E7" s="1116"/>
      <c r="F7" s="1116" t="s">
        <v>1101</v>
      </c>
      <c r="G7" s="1116"/>
      <c r="H7" s="1116"/>
      <c r="I7" s="1117"/>
      <c r="J7" s="1117"/>
    </row>
    <row r="8" spans="1:12" ht="17.45" customHeight="1" x14ac:dyDescent="0.2">
      <c r="A8" s="1116"/>
      <c r="B8" s="1116"/>
      <c r="C8" s="1116"/>
      <c r="D8" s="1116"/>
      <c r="E8" s="1116"/>
      <c r="F8" s="1116"/>
      <c r="G8" s="1116"/>
      <c r="H8" s="1116"/>
      <c r="I8" s="1128"/>
      <c r="J8" s="1128"/>
    </row>
    <row r="9" spans="1:12" ht="17.45" customHeight="1" x14ac:dyDescent="0.2">
      <c r="A9" s="1116"/>
      <c r="B9" s="1116"/>
      <c r="C9" s="1116"/>
      <c r="D9" s="1116"/>
      <c r="E9" s="1116"/>
      <c r="F9" s="1116"/>
      <c r="G9" s="1116"/>
      <c r="H9" s="1116"/>
      <c r="I9" s="1128"/>
      <c r="J9" s="1128"/>
    </row>
    <row r="10" spans="1:12" ht="17.4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1128"/>
      <c r="J10" s="1128"/>
    </row>
    <row r="11" spans="1:12" ht="17.45" customHeight="1" x14ac:dyDescent="0.2">
      <c r="A11" s="1116"/>
      <c r="B11" s="1116"/>
      <c r="C11" s="1116"/>
      <c r="D11" s="1116"/>
      <c r="E11" s="1116"/>
      <c r="F11" s="1116"/>
      <c r="G11" s="1116"/>
      <c r="H11" s="1116"/>
      <c r="I11" s="1128"/>
      <c r="J11" s="1128"/>
    </row>
    <row r="12" spans="1:12" ht="17.45" customHeight="1" x14ac:dyDescent="0.2">
      <c r="A12" s="1116"/>
      <c r="B12" s="1116"/>
      <c r="C12" s="1116"/>
      <c r="D12" s="1116"/>
      <c r="E12" s="1116"/>
      <c r="F12" s="1116"/>
      <c r="G12" s="1116"/>
      <c r="H12" s="1116"/>
      <c r="I12" s="1128"/>
      <c r="J12" s="1128"/>
    </row>
    <row r="13" spans="1:12" ht="12.75" x14ac:dyDescent="0.2">
      <c r="A13" s="1118" t="s">
        <v>1105</v>
      </c>
      <c r="B13" s="1118"/>
      <c r="C13" s="1118"/>
      <c r="D13" s="1118"/>
      <c r="E13" s="1118"/>
      <c r="F13" s="1118"/>
      <c r="G13" s="1118"/>
      <c r="H13" s="1118"/>
      <c r="I13" s="1127"/>
      <c r="J13" s="1127"/>
    </row>
    <row r="14" spans="1:12" ht="11.25" customHeight="1" x14ac:dyDescent="0.2"/>
    <row r="15" spans="1:12" ht="11.25" customHeight="1" x14ac:dyDescent="0.2"/>
  </sheetData>
  <mergeCells count="21">
    <mergeCell ref="A8:H8"/>
    <mergeCell ref="I8:J8"/>
    <mergeCell ref="I11:J11"/>
    <mergeCell ref="A12:H12"/>
    <mergeCell ref="I12:J12"/>
    <mergeCell ref="A11:H11"/>
    <mergeCell ref="I10:J10"/>
    <mergeCell ref="A1:L1"/>
    <mergeCell ref="A2:L2"/>
    <mergeCell ref="A4:H4"/>
    <mergeCell ref="I4:J7"/>
    <mergeCell ref="A5:H5"/>
    <mergeCell ref="A6:H6"/>
    <mergeCell ref="A7:B7"/>
    <mergeCell ref="C7:E7"/>
    <mergeCell ref="F7:H7"/>
    <mergeCell ref="A13:H13"/>
    <mergeCell ref="I13:J13"/>
    <mergeCell ref="A9:H9"/>
    <mergeCell ref="I9:J9"/>
    <mergeCell ref="A10:H10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 summaryRight="0"/>
    <pageSetUpPr autoPageBreaks="0" fitToPage="1"/>
  </sheetPr>
  <dimension ref="A1:L16"/>
  <sheetViews>
    <sheetView workbookViewId="0">
      <selection activeCell="A3" sqref="A3"/>
    </sheetView>
  </sheetViews>
  <sheetFormatPr defaultColWidth="8" defaultRowHeight="11.25" x14ac:dyDescent="0.2"/>
  <cols>
    <col min="1" max="1" width="14.7109375" style="467" customWidth="1"/>
    <col min="2" max="2" width="1.140625" style="467" customWidth="1"/>
    <col min="3" max="3" width="29.140625" style="467" customWidth="1"/>
    <col min="4" max="4" width="2.28515625" style="467" customWidth="1"/>
    <col min="5" max="5" width="4.85546875" style="467" customWidth="1"/>
    <col min="6" max="6" width="8.85546875" style="467" customWidth="1"/>
    <col min="7" max="7" width="2.28515625" style="467" customWidth="1"/>
    <col min="8" max="8" width="15.85546875" style="467" customWidth="1"/>
    <col min="9" max="9" width="9.5703125" style="467" customWidth="1"/>
    <col min="10" max="10" width="3.140625" style="467" customWidth="1"/>
    <col min="11" max="11" width="8.7109375" style="467" customWidth="1"/>
    <col min="12" max="12" width="0.28515625" style="467" customWidth="1"/>
    <col min="13" max="16384" width="8" style="467"/>
  </cols>
  <sheetData>
    <row r="1" spans="1:12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</row>
    <row r="2" spans="1:12" ht="30.75" customHeight="1" x14ac:dyDescent="0.25">
      <c r="A2" s="1120" t="s">
        <v>1161</v>
      </c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</row>
    <row r="3" spans="1:12" ht="1.9" customHeight="1" x14ac:dyDescent="0.2"/>
    <row r="4" spans="1:12" ht="12.75" customHeight="1" x14ac:dyDescent="0.2">
      <c r="A4" s="1116" t="s">
        <v>1160</v>
      </c>
      <c r="B4" s="1116"/>
      <c r="C4" s="1116"/>
      <c r="D4" s="1116"/>
      <c r="E4" s="1116"/>
      <c r="F4" s="1116"/>
      <c r="G4" s="1116"/>
      <c r="H4" s="1116"/>
      <c r="I4" s="1117" t="s">
        <v>808</v>
      </c>
      <c r="J4" s="1117"/>
    </row>
    <row r="5" spans="1:12" ht="12.75" customHeight="1" x14ac:dyDescent="0.2">
      <c r="A5" s="1116" t="s">
        <v>1157</v>
      </c>
      <c r="B5" s="1116"/>
      <c r="C5" s="1116"/>
      <c r="D5" s="1116"/>
      <c r="E5" s="1116"/>
      <c r="F5" s="1116"/>
      <c r="G5" s="1116"/>
      <c r="H5" s="1116"/>
      <c r="I5" s="1117"/>
      <c r="J5" s="1117"/>
    </row>
    <row r="6" spans="1:12" ht="12.75" customHeight="1" x14ac:dyDescent="0.2">
      <c r="A6" s="1116" t="s">
        <v>1112</v>
      </c>
      <c r="B6" s="1116"/>
      <c r="C6" s="1116"/>
      <c r="D6" s="1116"/>
      <c r="E6" s="1116"/>
      <c r="F6" s="1116"/>
      <c r="G6" s="1116"/>
      <c r="H6" s="1116"/>
      <c r="I6" s="1117"/>
      <c r="J6" s="1117"/>
    </row>
    <row r="7" spans="1:12" ht="12.75" customHeight="1" x14ac:dyDescent="0.2">
      <c r="A7" s="1116" t="s">
        <v>1158</v>
      </c>
      <c r="B7" s="1116"/>
      <c r="C7" s="1116"/>
      <c r="D7" s="1116"/>
      <c r="E7" s="1116"/>
      <c r="F7" s="1116"/>
      <c r="G7" s="1116"/>
      <c r="H7" s="1116"/>
      <c r="I7" s="1117"/>
      <c r="J7" s="1117"/>
    </row>
    <row r="8" spans="1:12" ht="12.75" customHeight="1" x14ac:dyDescent="0.2">
      <c r="A8" s="1116" t="s">
        <v>1099</v>
      </c>
      <c r="B8" s="1116"/>
      <c r="C8" s="1116" t="s">
        <v>1100</v>
      </c>
      <c r="D8" s="1116"/>
      <c r="E8" s="1116"/>
      <c r="F8" s="1116" t="s">
        <v>1101</v>
      </c>
      <c r="G8" s="1116"/>
      <c r="H8" s="1116"/>
      <c r="I8" s="1117"/>
      <c r="J8" s="1117"/>
    </row>
    <row r="9" spans="1:12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1128"/>
      <c r="J9" s="1128"/>
    </row>
    <row r="10" spans="1:12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1128"/>
      <c r="J10" s="1128"/>
    </row>
    <row r="11" spans="1:12" ht="12.75" customHeight="1" x14ac:dyDescent="0.2">
      <c r="A11" s="1116"/>
      <c r="B11" s="1116"/>
      <c r="C11" s="1116"/>
      <c r="D11" s="1116"/>
      <c r="E11" s="1116"/>
      <c r="F11" s="1116"/>
      <c r="G11" s="1116"/>
      <c r="H11" s="1116"/>
      <c r="I11" s="1128"/>
      <c r="J11" s="1128"/>
    </row>
    <row r="12" spans="1:12" ht="12.75" customHeight="1" x14ac:dyDescent="0.2">
      <c r="A12" s="1116"/>
      <c r="B12" s="1116"/>
      <c r="C12" s="1116"/>
      <c r="D12" s="1116"/>
      <c r="E12" s="1116"/>
      <c r="F12" s="1116"/>
      <c r="G12" s="1116"/>
      <c r="H12" s="1116"/>
      <c r="I12" s="1128"/>
      <c r="J12" s="1128"/>
    </row>
    <row r="13" spans="1:12" ht="12.75" customHeight="1" x14ac:dyDescent="0.2">
      <c r="A13" s="1116"/>
      <c r="B13" s="1116"/>
      <c r="C13" s="1116"/>
      <c r="D13" s="1116"/>
      <c r="E13" s="1116"/>
      <c r="F13" s="1116"/>
      <c r="G13" s="1116"/>
      <c r="H13" s="1116"/>
      <c r="I13" s="1128"/>
      <c r="J13" s="1128"/>
    </row>
    <row r="14" spans="1:12" ht="12.75" customHeight="1" x14ac:dyDescent="0.2">
      <c r="A14" s="1118" t="s">
        <v>1105</v>
      </c>
      <c r="B14" s="1118"/>
      <c r="C14" s="1118"/>
      <c r="D14" s="1118"/>
      <c r="E14" s="1118"/>
      <c r="F14" s="1118"/>
      <c r="G14" s="1118"/>
      <c r="H14" s="1118"/>
      <c r="I14" s="1127"/>
      <c r="J14" s="1127"/>
    </row>
    <row r="15" spans="1:12" ht="11.25" customHeight="1" x14ac:dyDescent="0.2"/>
    <row r="16" spans="1:12" ht="11.25" customHeight="1" x14ac:dyDescent="0.2"/>
  </sheetData>
  <mergeCells count="22">
    <mergeCell ref="A1:L1"/>
    <mergeCell ref="A2:L2"/>
    <mergeCell ref="A4:H4"/>
    <mergeCell ref="I4:J8"/>
    <mergeCell ref="A5:H5"/>
    <mergeCell ref="A6:H6"/>
    <mergeCell ref="I13:J13"/>
    <mergeCell ref="A7:H7"/>
    <mergeCell ref="A8:B8"/>
    <mergeCell ref="A14:H14"/>
    <mergeCell ref="I14:J14"/>
    <mergeCell ref="A11:H11"/>
    <mergeCell ref="A13:H13"/>
    <mergeCell ref="A10:H10"/>
    <mergeCell ref="I10:J10"/>
    <mergeCell ref="I11:J11"/>
    <mergeCell ref="A12:H12"/>
    <mergeCell ref="C8:E8"/>
    <mergeCell ref="F8:H8"/>
    <mergeCell ref="A9:H9"/>
    <mergeCell ref="I9:J9"/>
    <mergeCell ref="I12:J12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 summaryRight="0"/>
    <pageSetUpPr autoPageBreaks="0" fitToPage="1"/>
  </sheetPr>
  <dimension ref="A1:L15"/>
  <sheetViews>
    <sheetView tabSelected="1" workbookViewId="0">
      <selection activeCell="P25" sqref="P25"/>
    </sheetView>
  </sheetViews>
  <sheetFormatPr defaultColWidth="8" defaultRowHeight="11.25" x14ac:dyDescent="0.2"/>
  <cols>
    <col min="1" max="1" width="14.7109375" style="467" customWidth="1"/>
    <col min="2" max="2" width="0.28515625" style="467" customWidth="1"/>
    <col min="3" max="3" width="30.140625" style="467" customWidth="1"/>
    <col min="4" max="4" width="2.28515625" style="467" customWidth="1"/>
    <col min="5" max="5" width="4" style="467" customWidth="1"/>
    <col min="6" max="6" width="9.85546875" style="467" customWidth="1"/>
    <col min="7" max="7" width="2.28515625" style="467" customWidth="1"/>
    <col min="8" max="8" width="15" style="467" customWidth="1"/>
    <col min="9" max="9" width="10.42578125" style="467" customWidth="1"/>
    <col min="10" max="10" width="2.28515625" style="467" customWidth="1"/>
    <col min="11" max="11" width="9.5703125" style="467" customWidth="1"/>
    <col min="12" max="12" width="0.28515625" style="467" customWidth="1"/>
    <col min="13" max="16384" width="8" style="467"/>
  </cols>
  <sheetData>
    <row r="1" spans="1:12" ht="12.75" customHeight="1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</row>
    <row r="2" spans="1:12" ht="30.75" customHeight="1" x14ac:dyDescent="0.25">
      <c r="A2" s="1120" t="s">
        <v>1162</v>
      </c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</row>
    <row r="3" spans="1:12" ht="1.9" customHeight="1" x14ac:dyDescent="0.2"/>
    <row r="4" spans="1:12" ht="12.75" customHeight="1" x14ac:dyDescent="0.2">
      <c r="A4" s="1116" t="s">
        <v>1157</v>
      </c>
      <c r="B4" s="1116"/>
      <c r="C4" s="1116"/>
      <c r="D4" s="1116"/>
      <c r="E4" s="1116"/>
      <c r="F4" s="1116"/>
      <c r="G4" s="1116"/>
      <c r="H4" s="1116"/>
      <c r="I4" s="1117" t="s">
        <v>808</v>
      </c>
      <c r="J4" s="1117"/>
    </row>
    <row r="5" spans="1:12" ht="12.75" customHeight="1" x14ac:dyDescent="0.2">
      <c r="A5" s="1116" t="s">
        <v>1112</v>
      </c>
      <c r="B5" s="1116"/>
      <c r="C5" s="1116"/>
      <c r="D5" s="1116"/>
      <c r="E5" s="1116"/>
      <c r="F5" s="1116"/>
      <c r="G5" s="1116"/>
      <c r="H5" s="1116"/>
      <c r="I5" s="1117"/>
      <c r="J5" s="1117"/>
    </row>
    <row r="6" spans="1:12" ht="12.75" customHeight="1" x14ac:dyDescent="0.2">
      <c r="A6" s="1116" t="s">
        <v>1158</v>
      </c>
      <c r="B6" s="1116"/>
      <c r="C6" s="1116"/>
      <c r="D6" s="1116"/>
      <c r="E6" s="1116"/>
      <c r="F6" s="1116"/>
      <c r="G6" s="1116"/>
      <c r="H6" s="1116"/>
      <c r="I6" s="1117"/>
      <c r="J6" s="1117"/>
    </row>
    <row r="7" spans="1:12" ht="12.75" customHeight="1" x14ac:dyDescent="0.2">
      <c r="A7" s="1116" t="s">
        <v>1099</v>
      </c>
      <c r="B7" s="1116"/>
      <c r="C7" s="1116" t="s">
        <v>1100</v>
      </c>
      <c r="D7" s="1116"/>
      <c r="E7" s="1116"/>
      <c r="F7" s="1116" t="s">
        <v>1101</v>
      </c>
      <c r="G7" s="1116"/>
      <c r="H7" s="1116"/>
      <c r="I7" s="1117"/>
      <c r="J7" s="1117"/>
    </row>
    <row r="8" spans="1:12" ht="12.75" customHeight="1" x14ac:dyDescent="0.2">
      <c r="A8" s="1116"/>
      <c r="B8" s="1116"/>
      <c r="C8" s="1116"/>
      <c r="D8" s="1116"/>
      <c r="E8" s="1116"/>
      <c r="F8" s="1116"/>
      <c r="G8" s="1116"/>
      <c r="H8" s="1116"/>
      <c r="I8" s="1128"/>
      <c r="J8" s="1128"/>
    </row>
    <row r="9" spans="1:12" ht="12.75" customHeight="1" x14ac:dyDescent="0.2">
      <c r="A9" s="1116"/>
      <c r="B9" s="1116"/>
      <c r="C9" s="1116"/>
      <c r="D9" s="1116"/>
      <c r="E9" s="1116"/>
      <c r="F9" s="1116"/>
      <c r="G9" s="1116"/>
      <c r="H9" s="1116"/>
      <c r="I9" s="1128"/>
      <c r="J9" s="1128"/>
    </row>
    <row r="10" spans="1:12" ht="12.75" customHeight="1" x14ac:dyDescent="0.2">
      <c r="A10" s="1116"/>
      <c r="B10" s="1116"/>
      <c r="C10" s="1116"/>
      <c r="D10" s="1116"/>
      <c r="E10" s="1116"/>
      <c r="F10" s="1116"/>
      <c r="G10" s="1116"/>
      <c r="H10" s="1116"/>
      <c r="I10" s="1128"/>
      <c r="J10" s="1128"/>
    </row>
    <row r="11" spans="1:12" ht="12.75" customHeight="1" x14ac:dyDescent="0.2">
      <c r="A11" s="1116"/>
      <c r="B11" s="1116"/>
      <c r="C11" s="1116"/>
      <c r="D11" s="1116"/>
      <c r="E11" s="1116"/>
      <c r="F11" s="1116"/>
      <c r="G11" s="1116"/>
      <c r="H11" s="1116"/>
      <c r="I11" s="1128"/>
      <c r="J11" s="1128"/>
    </row>
    <row r="12" spans="1:12" ht="12.75" customHeight="1" x14ac:dyDescent="0.2">
      <c r="A12" s="1116"/>
      <c r="B12" s="1116"/>
      <c r="C12" s="1116"/>
      <c r="D12" s="1116"/>
      <c r="E12" s="1116"/>
      <c r="F12" s="1116"/>
      <c r="G12" s="1116"/>
      <c r="H12" s="1116"/>
      <c r="I12" s="1128"/>
      <c r="J12" s="1128"/>
    </row>
    <row r="13" spans="1:12" ht="12.75" customHeight="1" x14ac:dyDescent="0.2">
      <c r="A13" s="1118" t="s">
        <v>1105</v>
      </c>
      <c r="B13" s="1118"/>
      <c r="C13" s="1118"/>
      <c r="D13" s="1118"/>
      <c r="E13" s="1118"/>
      <c r="F13" s="1118"/>
      <c r="G13" s="1118"/>
      <c r="H13" s="1118"/>
      <c r="I13" s="1127"/>
      <c r="J13" s="1127"/>
    </row>
    <row r="14" spans="1:12" ht="11.25" customHeight="1" x14ac:dyDescent="0.2"/>
    <row r="15" spans="1:12" ht="11.25" customHeight="1" x14ac:dyDescent="0.2"/>
  </sheetData>
  <mergeCells count="21">
    <mergeCell ref="A9:H9"/>
    <mergeCell ref="I9:J9"/>
    <mergeCell ref="A10:H10"/>
    <mergeCell ref="A11:H11"/>
    <mergeCell ref="A6:H6"/>
    <mergeCell ref="A7:B7"/>
    <mergeCell ref="F7:H7"/>
    <mergeCell ref="A8:H8"/>
    <mergeCell ref="I8:J8"/>
    <mergeCell ref="C7:E7"/>
    <mergeCell ref="A1:L1"/>
    <mergeCell ref="A2:L2"/>
    <mergeCell ref="A4:H4"/>
    <mergeCell ref="I4:J7"/>
    <mergeCell ref="A5:H5"/>
    <mergeCell ref="A13:H13"/>
    <mergeCell ref="I13:J13"/>
    <mergeCell ref="I12:J12"/>
    <mergeCell ref="I10:J10"/>
    <mergeCell ref="I11:J11"/>
    <mergeCell ref="A12:H12"/>
  </mergeCells>
  <pageMargins left="0.19685039370078738" right="0.19685039370078738" top="0.39370078740157477" bottom="0.39370078740157477" header="0" footer="0"/>
  <pageSetup paperSize="9" fitToHeight="0" pageOrder="overThenDown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 summaryRight="0"/>
    <pageSetUpPr autoPageBreaks="0" fitToPage="1"/>
  </sheetPr>
  <dimension ref="A1:AD21"/>
  <sheetViews>
    <sheetView workbookViewId="0">
      <selection activeCell="B15" sqref="B15"/>
    </sheetView>
  </sheetViews>
  <sheetFormatPr defaultColWidth="8.28515625" defaultRowHeight="11.25" x14ac:dyDescent="0.2"/>
  <cols>
    <col min="1" max="1" width="3.42578125" style="477" customWidth="1"/>
    <col min="2" max="2" width="9.7109375" style="477" customWidth="1"/>
    <col min="3" max="3" width="13.28515625" style="477" customWidth="1"/>
    <col min="4" max="4" width="13.7109375" style="477" customWidth="1"/>
    <col min="5" max="7" width="9.85546875" style="477" customWidth="1"/>
    <col min="8" max="9" width="10.42578125" style="477" customWidth="1"/>
    <col min="10" max="10" width="14" style="477" customWidth="1"/>
    <col min="11" max="11" width="13.5703125" style="477" customWidth="1"/>
    <col min="12" max="14" width="11.5703125" style="477" customWidth="1"/>
    <col min="15" max="15" width="12.7109375" style="477" customWidth="1"/>
    <col min="16" max="17" width="13.28515625" style="477" customWidth="1"/>
    <col min="18" max="18" width="11.85546875" style="477" customWidth="1"/>
    <col min="19" max="19" width="10.85546875" style="477" customWidth="1"/>
    <col min="20" max="21" width="13.28515625" style="477" customWidth="1"/>
    <col min="22" max="22" width="13.85546875" style="477" customWidth="1"/>
    <col min="23" max="23" width="13.28515625" style="477" customWidth="1"/>
    <col min="24" max="25" width="10.42578125" style="477" customWidth="1"/>
    <col min="26" max="26" width="12.42578125" style="477" customWidth="1"/>
    <col min="27" max="27" width="11" style="477" customWidth="1"/>
    <col min="28" max="29" width="13.28515625" style="477" customWidth="1"/>
    <col min="30" max="30" width="8" style="477" customWidth="1"/>
    <col min="31" max="16384" width="8.28515625" style="477"/>
  </cols>
  <sheetData>
    <row r="1" spans="1:30" ht="12.75" x14ac:dyDescent="0.2">
      <c r="A1" s="1119" t="s">
        <v>1096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</row>
    <row r="3" spans="1:30" ht="15.6" customHeight="1" x14ac:dyDescent="0.25">
      <c r="A3" s="1125" t="s">
        <v>1156</v>
      </c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  <c r="O3" s="1125"/>
      <c r="P3" s="1125"/>
      <c r="Q3" s="1125"/>
      <c r="R3" s="1125"/>
      <c r="S3" s="1125"/>
      <c r="T3" s="1125"/>
      <c r="U3" s="1125"/>
      <c r="V3" s="1125"/>
      <c r="W3" s="475"/>
      <c r="X3" s="475"/>
      <c r="Y3" s="475"/>
      <c r="Z3" s="475"/>
      <c r="AA3" s="475"/>
      <c r="AB3" s="475"/>
      <c r="AC3" s="475"/>
      <c r="AD3" s="476"/>
    </row>
    <row r="4" spans="1:30" ht="3.75" customHeight="1" x14ac:dyDescent="0.2">
      <c r="A4" s="1134"/>
      <c r="B4" s="1134"/>
      <c r="C4" s="1134"/>
      <c r="D4" s="1134"/>
      <c r="E4" s="1134"/>
      <c r="F4" s="1134"/>
      <c r="G4" s="1134"/>
      <c r="H4" s="1134"/>
      <c r="I4" s="1134"/>
      <c r="J4" s="1134"/>
      <c r="K4" s="1134"/>
      <c r="L4" s="1134"/>
      <c r="M4" s="1134"/>
      <c r="N4" s="1134"/>
      <c r="O4" s="1134"/>
      <c r="P4" s="1134"/>
      <c r="Q4" s="1134"/>
      <c r="R4" s="1134"/>
      <c r="S4" s="1134"/>
      <c r="T4" s="1134"/>
      <c r="U4" s="1134"/>
      <c r="V4" s="1134"/>
      <c r="W4" s="1134"/>
      <c r="X4" s="1134"/>
      <c r="Y4" s="1134"/>
      <c r="Z4" s="1134"/>
      <c r="AA4" s="1134"/>
      <c r="AB4" s="1134"/>
      <c r="AC4" s="1134"/>
      <c r="AD4" s="1134"/>
    </row>
    <row r="5" spans="1:30" s="479" customFormat="1" ht="57" customHeight="1" x14ac:dyDescent="0.2">
      <c r="A5" s="1129" t="s">
        <v>1124</v>
      </c>
      <c r="B5" s="1129" t="s">
        <v>1125</v>
      </c>
      <c r="C5" s="1129" t="s">
        <v>1123</v>
      </c>
      <c r="D5" s="1129" t="s">
        <v>1126</v>
      </c>
      <c r="E5" s="1129" t="s">
        <v>1127</v>
      </c>
      <c r="F5" s="1132" t="s">
        <v>1128</v>
      </c>
      <c r="G5" s="1133"/>
      <c r="H5" s="1132" t="s">
        <v>1129</v>
      </c>
      <c r="I5" s="1133" t="s">
        <v>1130</v>
      </c>
      <c r="J5" s="1132" t="s">
        <v>1131</v>
      </c>
      <c r="K5" s="1133"/>
      <c r="L5" s="1132" t="s">
        <v>1132</v>
      </c>
      <c r="M5" s="1133"/>
      <c r="N5" s="1129" t="s">
        <v>1133</v>
      </c>
      <c r="O5" s="1129" t="s">
        <v>1134</v>
      </c>
      <c r="P5" s="1130" t="s">
        <v>1135</v>
      </c>
      <c r="Q5" s="1131" t="s">
        <v>1136</v>
      </c>
      <c r="R5" s="1130" t="s">
        <v>1137</v>
      </c>
      <c r="S5" s="1131"/>
      <c r="T5" s="1129" t="s">
        <v>1138</v>
      </c>
      <c r="U5" s="1129" t="s">
        <v>1139</v>
      </c>
      <c r="V5" s="1129" t="s">
        <v>1140</v>
      </c>
      <c r="W5" s="1129" t="s">
        <v>1141</v>
      </c>
      <c r="X5" s="1132" t="s">
        <v>1142</v>
      </c>
      <c r="Y5" s="1133" t="s">
        <v>1130</v>
      </c>
      <c r="Z5" s="1132" t="s">
        <v>1143</v>
      </c>
      <c r="AA5" s="1133"/>
      <c r="AB5" s="1130" t="s">
        <v>1144</v>
      </c>
      <c r="AC5" s="1131" t="s">
        <v>1145</v>
      </c>
      <c r="AD5" s="1129" t="s">
        <v>1146</v>
      </c>
    </row>
    <row r="6" spans="1:30" ht="27" customHeight="1" x14ac:dyDescent="0.2">
      <c r="A6" s="1129"/>
      <c r="B6" s="1129"/>
      <c r="C6" s="1129"/>
      <c r="D6" s="1129"/>
      <c r="E6" s="1129"/>
      <c r="F6" s="478" t="s">
        <v>1147</v>
      </c>
      <c r="G6" s="478" t="s">
        <v>1148</v>
      </c>
      <c r="H6" s="478" t="s">
        <v>1147</v>
      </c>
      <c r="I6" s="478" t="s">
        <v>1148</v>
      </c>
      <c r="J6" s="478" t="s">
        <v>1149</v>
      </c>
      <c r="K6" s="478" t="s">
        <v>1150</v>
      </c>
      <c r="L6" s="478" t="s">
        <v>1147</v>
      </c>
      <c r="M6" s="478" t="s">
        <v>1148</v>
      </c>
      <c r="N6" s="1129"/>
      <c r="O6" s="1129"/>
      <c r="P6" s="478" t="s">
        <v>1147</v>
      </c>
      <c r="Q6" s="478" t="s">
        <v>1148</v>
      </c>
      <c r="R6" s="478" t="s">
        <v>1147</v>
      </c>
      <c r="S6" s="478" t="s">
        <v>1151</v>
      </c>
      <c r="T6" s="1129"/>
      <c r="U6" s="1129"/>
      <c r="V6" s="1129"/>
      <c r="W6" s="1129"/>
      <c r="X6" s="478" t="s">
        <v>1147</v>
      </c>
      <c r="Y6" s="478" t="s">
        <v>1148</v>
      </c>
      <c r="Z6" s="478" t="s">
        <v>1152</v>
      </c>
      <c r="AA6" s="478" t="s">
        <v>1153</v>
      </c>
      <c r="AB6" s="478" t="s">
        <v>1152</v>
      </c>
      <c r="AC6" s="478" t="s">
        <v>1150</v>
      </c>
      <c r="AD6" s="1129"/>
    </row>
    <row r="7" spans="1:30" s="479" customFormat="1" ht="14.25" customHeight="1" x14ac:dyDescent="0.2">
      <c r="A7" s="480">
        <v>1</v>
      </c>
      <c r="B7" s="480">
        <v>2</v>
      </c>
      <c r="C7" s="480">
        <v>3</v>
      </c>
      <c r="D7" s="480">
        <v>4</v>
      </c>
      <c r="E7" s="480">
        <v>5</v>
      </c>
      <c r="F7" s="480">
        <v>6</v>
      </c>
      <c r="G7" s="480">
        <v>7</v>
      </c>
      <c r="H7" s="480">
        <v>8</v>
      </c>
      <c r="I7" s="480">
        <v>9</v>
      </c>
      <c r="J7" s="480">
        <v>10</v>
      </c>
      <c r="K7" s="480">
        <v>11</v>
      </c>
      <c r="L7" s="480">
        <v>12</v>
      </c>
      <c r="M7" s="480">
        <v>13</v>
      </c>
      <c r="N7" s="480">
        <v>14</v>
      </c>
      <c r="O7" s="480">
        <v>14</v>
      </c>
      <c r="P7" s="480">
        <v>15</v>
      </c>
      <c r="Q7" s="480">
        <v>16</v>
      </c>
      <c r="R7" s="480">
        <v>17</v>
      </c>
      <c r="S7" s="480">
        <v>18</v>
      </c>
      <c r="T7" s="480">
        <v>19</v>
      </c>
      <c r="U7" s="480">
        <v>20</v>
      </c>
      <c r="V7" s="480" t="s">
        <v>1154</v>
      </c>
      <c r="W7" s="481">
        <v>22</v>
      </c>
      <c r="X7" s="480">
        <v>23</v>
      </c>
      <c r="Y7" s="480">
        <v>24</v>
      </c>
      <c r="Z7" s="480">
        <v>25</v>
      </c>
      <c r="AA7" s="480">
        <v>26</v>
      </c>
      <c r="AB7" s="481">
        <v>27</v>
      </c>
      <c r="AC7" s="481">
        <v>28</v>
      </c>
      <c r="AD7" s="481">
        <v>29</v>
      </c>
    </row>
    <row r="8" spans="1:30" s="479" customFormat="1" ht="15" customHeight="1" x14ac:dyDescent="0.2">
      <c r="A8" s="483"/>
      <c r="B8" s="483"/>
      <c r="C8" s="484"/>
      <c r="D8" s="485"/>
      <c r="E8" s="486"/>
      <c r="F8" s="483"/>
      <c r="G8" s="483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  <c r="AA8" s="487"/>
      <c r="AB8" s="488"/>
      <c r="AC8" s="488"/>
      <c r="AD8" s="489"/>
    </row>
    <row r="9" spans="1:30" s="479" customFormat="1" ht="15" customHeight="1" x14ac:dyDescent="0.2">
      <c r="A9" s="483"/>
      <c r="B9" s="483"/>
      <c r="C9" s="484"/>
      <c r="D9" s="485"/>
      <c r="E9" s="490"/>
      <c r="F9" s="491"/>
      <c r="G9" s="491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88"/>
      <c r="AC9" s="488"/>
      <c r="AD9" s="489"/>
    </row>
    <row r="10" spans="1:30" s="479" customFormat="1" ht="15" customHeight="1" x14ac:dyDescent="0.2">
      <c r="A10" s="483"/>
      <c r="B10" s="483"/>
      <c r="C10" s="484"/>
      <c r="D10" s="485"/>
      <c r="E10" s="490"/>
      <c r="F10" s="491"/>
      <c r="G10" s="491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  <c r="V10" s="487"/>
      <c r="W10" s="487"/>
      <c r="X10" s="487"/>
      <c r="Y10" s="487"/>
      <c r="Z10" s="487"/>
      <c r="AA10" s="487"/>
      <c r="AB10" s="488"/>
      <c r="AC10" s="488"/>
      <c r="AD10" s="489"/>
    </row>
    <row r="11" spans="1:30" s="479" customFormat="1" ht="15" customHeight="1" x14ac:dyDescent="0.2">
      <c r="A11" s="483"/>
      <c r="B11" s="483"/>
      <c r="C11" s="484"/>
      <c r="D11" s="485"/>
      <c r="E11" s="484"/>
      <c r="F11" s="484"/>
      <c r="G11" s="484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  <c r="V11" s="487"/>
      <c r="W11" s="487"/>
      <c r="X11" s="487"/>
      <c r="Y11" s="487"/>
      <c r="Z11" s="487"/>
      <c r="AA11" s="487"/>
      <c r="AB11" s="488"/>
      <c r="AC11" s="488"/>
      <c r="AD11" s="489"/>
    </row>
    <row r="12" spans="1:30" s="479" customFormat="1" ht="11.85" customHeight="1" x14ac:dyDescent="0.2">
      <c r="A12" s="492"/>
      <c r="B12" s="492"/>
      <c r="C12" s="492" t="s">
        <v>1105</v>
      </c>
      <c r="D12" s="492"/>
      <c r="E12" s="492"/>
      <c r="F12" s="492"/>
      <c r="G12" s="492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493"/>
      <c r="AD12" s="482" t="s">
        <v>1155</v>
      </c>
    </row>
    <row r="14" spans="1:30" x14ac:dyDescent="0.2">
      <c r="L14" s="494"/>
      <c r="M14" s="495"/>
      <c r="N14" s="494"/>
      <c r="O14" s="494"/>
      <c r="P14" s="494"/>
      <c r="Q14" s="494"/>
      <c r="R14" s="494"/>
      <c r="S14" s="494"/>
      <c r="T14" s="494"/>
      <c r="U14" s="494"/>
      <c r="AB14" s="496"/>
      <c r="AC14" s="496"/>
    </row>
    <row r="15" spans="1:30" x14ac:dyDescent="0.2">
      <c r="P15" s="495"/>
      <c r="W15" s="495"/>
    </row>
    <row r="16" spans="1:30" x14ac:dyDescent="0.2">
      <c r="P16" s="495"/>
      <c r="W16" s="495"/>
    </row>
    <row r="17" spans="16:16" x14ac:dyDescent="0.2">
      <c r="P17" s="495"/>
    </row>
    <row r="18" spans="16:16" x14ac:dyDescent="0.2">
      <c r="P18" s="495"/>
    </row>
    <row r="19" spans="16:16" x14ac:dyDescent="0.2">
      <c r="P19" s="495"/>
    </row>
    <row r="21" spans="16:16" x14ac:dyDescent="0.2">
      <c r="P21" s="495"/>
    </row>
  </sheetData>
  <mergeCells count="25">
    <mergeCell ref="AD5:AD6"/>
    <mergeCell ref="X5:Y5"/>
    <mergeCell ref="Z5:AA5"/>
    <mergeCell ref="AB5:AC5"/>
    <mergeCell ref="A4:AD4"/>
    <mergeCell ref="A5:A6"/>
    <mergeCell ref="B5:B6"/>
    <mergeCell ref="C5:C6"/>
    <mergeCell ref="D5:D6"/>
    <mergeCell ref="E5:E6"/>
    <mergeCell ref="W5:W6"/>
    <mergeCell ref="F5:G5"/>
    <mergeCell ref="H5:I5"/>
    <mergeCell ref="J5:K5"/>
    <mergeCell ref="L5:M5"/>
    <mergeCell ref="T5:T6"/>
    <mergeCell ref="A3:N3"/>
    <mergeCell ref="O3:V3"/>
    <mergeCell ref="A1:K1"/>
    <mergeCell ref="U5:U6"/>
    <mergeCell ref="V5:V6"/>
    <mergeCell ref="N5:N6"/>
    <mergeCell ref="O5:O6"/>
    <mergeCell ref="P5:Q5"/>
    <mergeCell ref="R5:S5"/>
  </mergeCells>
  <pageMargins left="0.74803149606299213" right="0.74803149606299213" top="0.98425196850393704" bottom="0.98425196850393704" header="0.51181102362204722" footer="0.51181102362204722"/>
  <pageSetup paperSize="9" scale="3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autoPageBreaks="0" fitToPage="1"/>
  </sheetPr>
  <dimension ref="A1:R23"/>
  <sheetViews>
    <sheetView showGridLines="0" showZeros="0" showOutlineSymbols="0" topLeftCell="A3" zoomScale="75" zoomScaleNormal="75" workbookViewId="0">
      <pane xSplit="6" ySplit="7" topLeftCell="I10" activePane="bottomRight" state="frozen"/>
      <selection activeCell="A3" sqref="A3"/>
      <selection pane="topRight" activeCell="G3" sqref="G3"/>
      <selection pane="bottomLeft" activeCell="A10" sqref="A10"/>
      <selection pane="bottomRight" activeCell="J5" sqref="J5"/>
    </sheetView>
  </sheetViews>
  <sheetFormatPr defaultColWidth="9.7109375" defaultRowHeight="14.45" customHeight="1" x14ac:dyDescent="0.2"/>
  <cols>
    <col min="1" max="1" width="43.140625" style="500" customWidth="1"/>
    <col min="2" max="2" width="22.28515625" style="500" customWidth="1"/>
    <col min="3" max="3" width="30" style="500" customWidth="1"/>
    <col min="4" max="4" width="18.140625" style="500" customWidth="1"/>
    <col min="5" max="5" width="47.85546875" style="500" customWidth="1"/>
    <col min="6" max="6" width="27" style="500" customWidth="1"/>
    <col min="7" max="7" width="21.42578125" style="502" customWidth="1"/>
    <col min="8" max="8" width="16.42578125" style="500" customWidth="1"/>
    <col min="9" max="9" width="17.140625" style="500" customWidth="1"/>
    <col min="10" max="10" width="28.85546875" style="500" customWidth="1"/>
    <col min="11" max="11" width="22" style="500" hidden="1" customWidth="1"/>
    <col min="12" max="12" width="21.42578125" style="500" customWidth="1"/>
    <col min="13" max="13" width="22.42578125" style="500" customWidth="1"/>
    <col min="14" max="14" width="20.7109375" style="500" customWidth="1"/>
    <col min="15" max="15" width="58.28515625" style="500" customWidth="1"/>
    <col min="16" max="16384" width="9.7109375" style="500"/>
  </cols>
  <sheetData>
    <row r="1" spans="1:18" ht="23.25" x14ac:dyDescent="0.2">
      <c r="A1" s="497"/>
      <c r="B1" s="498"/>
      <c r="C1" s="498"/>
      <c r="D1" s="498"/>
      <c r="E1" s="498"/>
      <c r="F1" s="498"/>
      <c r="G1" s="499"/>
      <c r="H1" s="498"/>
      <c r="I1" s="498"/>
      <c r="J1" s="498"/>
    </row>
    <row r="2" spans="1:18" ht="14.45" customHeight="1" x14ac:dyDescent="0.25">
      <c r="A2" s="501"/>
      <c r="I2" s="503"/>
      <c r="J2" s="503"/>
    </row>
    <row r="3" spans="1:18" ht="40.5" customHeight="1" x14ac:dyDescent="0.3">
      <c r="A3" s="1135" t="s">
        <v>1201</v>
      </c>
      <c r="B3" s="1135"/>
      <c r="C3" s="1135"/>
      <c r="D3" s="1135"/>
      <c r="E3" s="1135"/>
      <c r="F3" s="1135"/>
      <c r="G3" s="1135"/>
      <c r="H3" s="1135"/>
      <c r="I3" s="1135"/>
      <c r="J3" s="1135"/>
      <c r="K3" s="1135"/>
      <c r="L3" s="1135"/>
      <c r="M3" s="1135"/>
      <c r="N3" s="505"/>
      <c r="O3" s="505"/>
      <c r="P3" s="505"/>
      <c r="Q3" s="505"/>
      <c r="R3" s="505"/>
    </row>
    <row r="4" spans="1:18" ht="36" customHeight="1" x14ac:dyDescent="0.3">
      <c r="A4" s="504"/>
      <c r="B4" s="504"/>
      <c r="C4" s="504"/>
      <c r="D4" s="504"/>
      <c r="E4" s="504"/>
      <c r="F4" s="504"/>
      <c r="G4" s="504"/>
      <c r="H4" s="504"/>
      <c r="I4" s="504"/>
      <c r="J4" s="506" t="s">
        <v>1205</v>
      </c>
      <c r="K4" s="506"/>
      <c r="L4" s="506"/>
      <c r="M4" s="506"/>
      <c r="N4" s="506"/>
      <c r="O4" s="505"/>
      <c r="P4" s="505"/>
      <c r="Q4" s="505"/>
      <c r="R4" s="505"/>
    </row>
    <row r="5" spans="1:18" ht="14.45" customHeight="1" x14ac:dyDescent="0.25">
      <c r="A5" s="501"/>
      <c r="I5" s="507"/>
      <c r="J5" s="508"/>
    </row>
    <row r="6" spans="1:18" s="509" customFormat="1" ht="20.25" x14ac:dyDescent="0.3">
      <c r="A6" s="1136" t="s">
        <v>1163</v>
      </c>
      <c r="B6" s="1137"/>
      <c r="C6" s="1137"/>
      <c r="D6" s="1137"/>
      <c r="E6" s="1137"/>
      <c r="F6" s="1137"/>
      <c r="G6" s="1137"/>
      <c r="H6" s="1137"/>
      <c r="I6" s="1138"/>
      <c r="J6" s="1136" t="s">
        <v>1164</v>
      </c>
      <c r="K6" s="1137"/>
      <c r="L6" s="1137"/>
      <c r="M6" s="1137"/>
    </row>
    <row r="7" spans="1:18" s="509" customFormat="1" ht="55.5" customHeight="1" x14ac:dyDescent="0.3">
      <c r="A7" s="1139" t="s">
        <v>1165</v>
      </c>
      <c r="B7" s="1140" t="s">
        <v>1166</v>
      </c>
      <c r="C7" s="1141" t="s">
        <v>1167</v>
      </c>
      <c r="D7" s="1142"/>
      <c r="E7" s="1142"/>
      <c r="F7" s="1142"/>
      <c r="G7" s="1143"/>
      <c r="H7" s="1144" t="s">
        <v>1168</v>
      </c>
      <c r="I7" s="1145"/>
      <c r="J7" s="1140" t="s">
        <v>1169</v>
      </c>
      <c r="K7" s="511"/>
      <c r="L7" s="1146" t="s">
        <v>1170</v>
      </c>
      <c r="M7" s="1147"/>
    </row>
    <row r="8" spans="1:18" s="515" customFormat="1" ht="105" customHeight="1" x14ac:dyDescent="0.2">
      <c r="A8" s="1139"/>
      <c r="B8" s="1140"/>
      <c r="C8" s="510" t="s">
        <v>1171</v>
      </c>
      <c r="D8" s="510" t="s">
        <v>1172</v>
      </c>
      <c r="E8" s="510" t="s">
        <v>1173</v>
      </c>
      <c r="F8" s="510" t="s">
        <v>1174</v>
      </c>
      <c r="G8" s="510" t="s">
        <v>1175</v>
      </c>
      <c r="H8" s="512" t="s">
        <v>1176</v>
      </c>
      <c r="I8" s="513" t="s">
        <v>1177</v>
      </c>
      <c r="J8" s="1140"/>
      <c r="K8" s="514" t="s">
        <v>1178</v>
      </c>
      <c r="L8" s="514" t="s">
        <v>1179</v>
      </c>
      <c r="M8" s="514" t="s">
        <v>1180</v>
      </c>
    </row>
    <row r="9" spans="1:18" ht="14.45" customHeight="1" x14ac:dyDescent="0.2">
      <c r="A9" s="516" t="s">
        <v>777</v>
      </c>
      <c r="B9" s="517" t="s">
        <v>782</v>
      </c>
      <c r="C9" s="516" t="s">
        <v>746</v>
      </c>
      <c r="D9" s="516" t="s">
        <v>783</v>
      </c>
      <c r="E9" s="516" t="s">
        <v>783</v>
      </c>
      <c r="F9" s="516" t="s">
        <v>784</v>
      </c>
      <c r="G9" s="516" t="s">
        <v>756</v>
      </c>
      <c r="H9" s="516" t="s">
        <v>759</v>
      </c>
      <c r="I9" s="516" t="s">
        <v>760</v>
      </c>
      <c r="J9" s="516" t="s">
        <v>761</v>
      </c>
      <c r="K9" s="516" t="s">
        <v>759</v>
      </c>
      <c r="L9" s="516" t="s">
        <v>762</v>
      </c>
      <c r="M9" s="516" t="s">
        <v>763</v>
      </c>
    </row>
    <row r="10" spans="1:18" s="526" customFormat="1" ht="31.5" customHeight="1" x14ac:dyDescent="0.25">
      <c r="A10" s="518"/>
      <c r="B10" s="519"/>
      <c r="C10" s="520"/>
      <c r="D10" s="519"/>
      <c r="E10" s="520"/>
      <c r="F10" s="521"/>
      <c r="G10" s="520"/>
      <c r="H10" s="519"/>
      <c r="I10" s="522"/>
      <c r="J10" s="523"/>
      <c r="K10" s="519"/>
      <c r="L10" s="524"/>
      <c r="M10" s="525"/>
      <c r="O10" s="527"/>
    </row>
    <row r="11" spans="1:18" s="526" customFormat="1" ht="31.5" customHeight="1" x14ac:dyDescent="0.25">
      <c r="A11" s="518"/>
      <c r="B11" s="528"/>
      <c r="C11" s="520"/>
      <c r="D11" s="519"/>
      <c r="E11" s="520"/>
      <c r="F11" s="521"/>
      <c r="G11" s="520"/>
      <c r="H11" s="528"/>
      <c r="I11" s="522"/>
      <c r="J11" s="523"/>
      <c r="K11" s="519"/>
      <c r="L11" s="524"/>
      <c r="M11" s="529"/>
      <c r="O11" s="527"/>
    </row>
    <row r="12" spans="1:18" s="526" customFormat="1" ht="31.5" customHeight="1" x14ac:dyDescent="0.25">
      <c r="A12" s="518"/>
      <c r="B12" s="528"/>
      <c r="C12" s="520"/>
      <c r="D12" s="519"/>
      <c r="E12" s="520"/>
      <c r="F12" s="530"/>
      <c r="G12" s="520"/>
      <c r="H12" s="528"/>
      <c r="I12" s="522"/>
      <c r="J12" s="523"/>
      <c r="K12" s="519"/>
      <c r="L12" s="524"/>
      <c r="M12" s="529"/>
      <c r="O12" s="527"/>
    </row>
    <row r="13" spans="1:18" ht="23.25" customHeight="1" x14ac:dyDescent="0.25">
      <c r="A13" s="532" t="s">
        <v>1181</v>
      </c>
      <c r="B13" s="533"/>
      <c r="C13" s="533"/>
      <c r="D13" s="533"/>
      <c r="E13" s="533"/>
      <c r="F13" s="533"/>
      <c r="G13" s="533"/>
      <c r="H13" s="534">
        <f>SUM(H10:H12)</f>
        <v>0</v>
      </c>
      <c r="I13" s="535">
        <f>SUM(I10:I12)</f>
        <v>0</v>
      </c>
      <c r="J13" s="535"/>
      <c r="K13" s="535">
        <f>SUM(K10:K12)</f>
        <v>0</v>
      </c>
      <c r="L13" s="534">
        <f>SUM(L10:L12)</f>
        <v>0</v>
      </c>
      <c r="M13" s="534">
        <f>SUM(M10:M12)</f>
        <v>0</v>
      </c>
    </row>
    <row r="14" spans="1:18" ht="14.45" customHeight="1" x14ac:dyDescent="0.2">
      <c r="A14" s="536"/>
    </row>
    <row r="15" spans="1:18" ht="14.45" customHeight="1" x14ac:dyDescent="0.2">
      <c r="A15" s="537"/>
      <c r="B15" s="538"/>
      <c r="C15" s="538"/>
      <c r="D15" s="538"/>
      <c r="E15" s="538"/>
      <c r="F15" s="538"/>
      <c r="G15" s="539"/>
      <c r="H15" s="538"/>
      <c r="I15" s="538"/>
      <c r="J15" s="538"/>
      <c r="K15" s="538"/>
      <c r="L15" s="538"/>
      <c r="M15" s="538"/>
    </row>
    <row r="16" spans="1:18" ht="24" customHeight="1" x14ac:dyDescent="0.25">
      <c r="A16" s="540" t="s">
        <v>1182</v>
      </c>
      <c r="B16" s="540"/>
      <c r="C16" s="540"/>
      <c r="D16" s="540"/>
      <c r="E16" s="540"/>
      <c r="F16" s="540"/>
      <c r="G16" s="541"/>
      <c r="H16" s="540"/>
      <c r="I16" s="542"/>
      <c r="J16" s="542"/>
    </row>
    <row r="17" spans="1:10" ht="24" customHeight="1" x14ac:dyDescent="0.25">
      <c r="A17" s="543" t="s">
        <v>1183</v>
      </c>
      <c r="B17" s="544"/>
      <c r="C17" s="544"/>
      <c r="D17" s="544"/>
      <c r="E17" s="544"/>
      <c r="F17" s="544"/>
      <c r="G17" s="545"/>
      <c r="H17" s="544"/>
      <c r="I17" s="544"/>
      <c r="J17" s="544"/>
    </row>
    <row r="18" spans="1:10" ht="24" customHeight="1" x14ac:dyDescent="0.25">
      <c r="A18" s="546"/>
      <c r="B18" s="546"/>
      <c r="C18" s="546"/>
      <c r="D18" s="546"/>
      <c r="E18" s="546"/>
      <c r="F18" s="546"/>
      <c r="G18" s="547"/>
      <c r="H18" s="546"/>
      <c r="I18" s="546"/>
      <c r="J18" s="546"/>
    </row>
    <row r="19" spans="1:10" ht="14.45" customHeight="1" x14ac:dyDescent="0.2">
      <c r="A19" s="500" t="s">
        <v>1202</v>
      </c>
    </row>
    <row r="22" spans="1:10" ht="22.5" customHeight="1" x14ac:dyDescent="0.25">
      <c r="A22" s="548"/>
      <c r="B22" s="549"/>
      <c r="C22" s="549"/>
      <c r="D22" s="549"/>
      <c r="E22" s="549"/>
      <c r="F22" s="549"/>
    </row>
    <row r="23" spans="1:10" ht="14.45" customHeight="1" x14ac:dyDescent="0.2">
      <c r="A23" s="550"/>
    </row>
  </sheetData>
  <mergeCells count="9">
    <mergeCell ref="A3:M3"/>
    <mergeCell ref="A6:I6"/>
    <mergeCell ref="J6:M6"/>
    <mergeCell ref="A7:A8"/>
    <mergeCell ref="B7:B8"/>
    <mergeCell ref="C7:G7"/>
    <mergeCell ref="H7:I7"/>
    <mergeCell ref="J7:J8"/>
    <mergeCell ref="L7:M7"/>
  </mergeCells>
  <pageMargins left="0.23622047244094491" right="0.23622047244094491" top="0.43307086614173229" bottom="0.43307086614173229" header="0.31496062992125984" footer="0.27559055118110237"/>
  <pageSetup paperSize="9" scale="43" fitToHeight="3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autoPageBreaks="0" fitToPage="1"/>
  </sheetPr>
  <dimension ref="A1:L22"/>
  <sheetViews>
    <sheetView showGridLines="0" showZeros="0" showOutlineSymbols="0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9" sqref="F9"/>
    </sheetView>
  </sheetViews>
  <sheetFormatPr defaultColWidth="9.7109375" defaultRowHeight="14.45" customHeight="1" x14ac:dyDescent="0.2"/>
  <cols>
    <col min="1" max="1" width="36" style="500" customWidth="1"/>
    <col min="2" max="2" width="23.42578125" style="500" customWidth="1"/>
    <col min="3" max="3" width="24.5703125" style="500" customWidth="1"/>
    <col min="4" max="4" width="44.42578125" style="500" customWidth="1"/>
    <col min="5" max="5" width="38.140625" style="500" customWidth="1"/>
    <col min="6" max="6" width="18.7109375" style="500" customWidth="1"/>
    <col min="7" max="7" width="19.140625" style="500" customWidth="1"/>
    <col min="8" max="8" width="17.7109375" style="500" customWidth="1"/>
    <col min="9" max="10" width="16.7109375" style="500" customWidth="1"/>
    <col min="11" max="11" width="16" style="500" customWidth="1"/>
    <col min="12" max="12" width="26.7109375" style="500" customWidth="1"/>
    <col min="13" max="16384" width="9.7109375" style="500"/>
  </cols>
  <sheetData>
    <row r="1" spans="1:12" ht="40.5" customHeight="1" x14ac:dyDescent="0.3">
      <c r="A1" s="1135" t="s">
        <v>1203</v>
      </c>
      <c r="B1" s="1135"/>
      <c r="C1" s="1135"/>
      <c r="D1" s="1135"/>
      <c r="E1" s="1135"/>
      <c r="F1" s="1135"/>
      <c r="G1" s="1135"/>
      <c r="H1" s="1135"/>
      <c r="I1" s="1135"/>
      <c r="J1" s="1135"/>
      <c r="K1" s="1135"/>
      <c r="L1" s="1135"/>
    </row>
    <row r="2" spans="1:12" ht="26.25" customHeight="1" x14ac:dyDescent="0.3">
      <c r="A2" s="504"/>
      <c r="B2" s="504"/>
      <c r="C2" s="504"/>
      <c r="D2" s="504"/>
      <c r="E2" s="504"/>
      <c r="F2" s="504"/>
      <c r="G2" s="504"/>
      <c r="H2" s="504"/>
      <c r="I2" s="506" t="s">
        <v>1204</v>
      </c>
      <c r="J2" s="506"/>
      <c r="K2" s="506"/>
      <c r="L2" s="506"/>
    </row>
    <row r="3" spans="1:12" ht="14.45" customHeight="1" x14ac:dyDescent="0.25">
      <c r="A3" s="501"/>
      <c r="G3" s="507"/>
      <c r="H3" s="508"/>
      <c r="L3" s="551" t="s">
        <v>1184</v>
      </c>
    </row>
    <row r="4" spans="1:12" s="509" customFormat="1" ht="20.25" x14ac:dyDescent="0.3">
      <c r="A4" s="1149" t="s">
        <v>81</v>
      </c>
      <c r="B4" s="1150"/>
      <c r="C4" s="552"/>
      <c r="D4" s="552"/>
      <c r="E4" s="552"/>
      <c r="F4" s="553"/>
      <c r="G4" s="554"/>
      <c r="H4" s="1149" t="s">
        <v>1185</v>
      </c>
      <c r="I4" s="1150"/>
      <c r="J4" s="1150"/>
      <c r="K4" s="1150"/>
      <c r="L4" s="1151"/>
    </row>
    <row r="5" spans="1:12" s="509" customFormat="1" ht="51" customHeight="1" x14ac:dyDescent="0.3">
      <c r="A5" s="1152" t="s">
        <v>1186</v>
      </c>
      <c r="B5" s="1154" t="s">
        <v>1167</v>
      </c>
      <c r="C5" s="1155"/>
      <c r="D5" s="1155"/>
      <c r="E5" s="1155"/>
      <c r="F5" s="1155"/>
      <c r="G5" s="1156"/>
      <c r="H5" s="1149" t="s">
        <v>1187</v>
      </c>
      <c r="I5" s="1151"/>
      <c r="J5" s="1157" t="s">
        <v>1188</v>
      </c>
      <c r="K5" s="1158"/>
      <c r="L5" s="1159" t="s">
        <v>1189</v>
      </c>
    </row>
    <row r="6" spans="1:12" s="515" customFormat="1" ht="77.25" customHeight="1" x14ac:dyDescent="0.2">
      <c r="A6" s="1153"/>
      <c r="B6" s="555" t="s">
        <v>1171</v>
      </c>
      <c r="C6" s="555" t="s">
        <v>1172</v>
      </c>
      <c r="D6" s="555" t="s">
        <v>1190</v>
      </c>
      <c r="E6" s="555" t="s">
        <v>1174</v>
      </c>
      <c r="F6" s="555" t="s">
        <v>1175</v>
      </c>
      <c r="G6" s="556" t="s">
        <v>808</v>
      </c>
      <c r="H6" s="557" t="s">
        <v>1191</v>
      </c>
      <c r="I6" s="558" t="s">
        <v>1192</v>
      </c>
      <c r="J6" s="559" t="s">
        <v>1191</v>
      </c>
      <c r="K6" s="558" t="s">
        <v>1192</v>
      </c>
      <c r="L6" s="1159"/>
    </row>
    <row r="7" spans="1:12" ht="14.45" customHeight="1" x14ac:dyDescent="0.25">
      <c r="A7" s="560" t="s">
        <v>777</v>
      </c>
      <c r="B7" s="561" t="s">
        <v>782</v>
      </c>
      <c r="C7" s="562" t="s">
        <v>746</v>
      </c>
      <c r="D7" s="561" t="s">
        <v>783</v>
      </c>
      <c r="E7" s="561" t="s">
        <v>784</v>
      </c>
      <c r="F7" s="561" t="s">
        <v>756</v>
      </c>
      <c r="G7" s="563" t="s">
        <v>759</v>
      </c>
      <c r="H7" s="563" t="s">
        <v>760</v>
      </c>
      <c r="I7" s="563" t="s">
        <v>761</v>
      </c>
      <c r="J7" s="563" t="s">
        <v>762</v>
      </c>
      <c r="K7" s="563" t="s">
        <v>763</v>
      </c>
      <c r="L7" s="564" t="s">
        <v>764</v>
      </c>
    </row>
    <row r="8" spans="1:12" s="565" customFormat="1" ht="25.15" customHeight="1" x14ac:dyDescent="0.25">
      <c r="A8" s="566"/>
      <c r="B8" s="531"/>
      <c r="C8" s="567"/>
      <c r="D8" s="568"/>
      <c r="E8" s="531"/>
      <c r="F8" s="531"/>
      <c r="G8" s="569"/>
      <c r="H8" s="570"/>
      <c r="I8" s="571"/>
      <c r="J8" s="571"/>
      <c r="K8" s="571"/>
      <c r="L8" s="566"/>
    </row>
    <row r="9" spans="1:12" s="565" customFormat="1" ht="25.15" customHeight="1" x14ac:dyDescent="0.25">
      <c r="A9" s="566"/>
      <c r="B9" s="531"/>
      <c r="C9" s="567"/>
      <c r="D9" s="568"/>
      <c r="E9" s="531"/>
      <c r="F9" s="531"/>
      <c r="G9" s="569"/>
      <c r="H9" s="570"/>
      <c r="I9" s="571"/>
      <c r="J9" s="571"/>
      <c r="K9" s="571"/>
      <c r="L9" s="566"/>
    </row>
    <row r="10" spans="1:12" s="565" customFormat="1" ht="25.15" customHeight="1" x14ac:dyDescent="0.25">
      <c r="A10" s="566"/>
      <c r="B10" s="531"/>
      <c r="C10" s="567"/>
      <c r="D10" s="568"/>
      <c r="E10" s="531"/>
      <c r="F10" s="531"/>
      <c r="G10" s="569"/>
      <c r="H10" s="570"/>
      <c r="I10" s="571"/>
      <c r="J10" s="571"/>
      <c r="K10" s="571"/>
      <c r="L10" s="566"/>
    </row>
    <row r="11" spans="1:12" ht="18.75" x14ac:dyDescent="0.2">
      <c r="A11" s="572"/>
      <c r="B11" s="573"/>
      <c r="C11" s="573"/>
      <c r="D11" s="573"/>
      <c r="E11" s="573"/>
      <c r="F11" s="573"/>
      <c r="G11" s="525"/>
      <c r="H11" s="574"/>
      <c r="I11" s="574"/>
      <c r="J11" s="575"/>
      <c r="K11" s="575"/>
      <c r="L11" s="576"/>
    </row>
    <row r="12" spans="1:12" ht="24" customHeight="1" x14ac:dyDescent="0.25">
      <c r="A12" s="532" t="s">
        <v>1181</v>
      </c>
      <c r="B12" s="533"/>
      <c r="C12" s="533"/>
      <c r="D12" s="533"/>
      <c r="E12" s="533"/>
      <c r="F12" s="533"/>
      <c r="G12" s="577">
        <f>SUM(G8:G11)</f>
        <v>0</v>
      </c>
      <c r="H12" s="577">
        <f>SUM(H8:H11)</f>
        <v>0</v>
      </c>
      <c r="I12" s="577">
        <f>SUM(I8:I11)</f>
        <v>0</v>
      </c>
      <c r="J12" s="577">
        <f>SUM(J8:J11)</f>
        <v>0</v>
      </c>
      <c r="K12" s="577">
        <f>SUM(K8:K11)</f>
        <v>0</v>
      </c>
      <c r="L12" s="578"/>
    </row>
    <row r="13" spans="1:12" ht="24" customHeight="1" x14ac:dyDescent="0.2">
      <c r="A13" s="536"/>
      <c r="G13" s="579"/>
      <c r="H13" s="579"/>
      <c r="I13" s="579"/>
    </row>
    <row r="14" spans="1:12" ht="24" customHeight="1" x14ac:dyDescent="0.25">
      <c r="A14" s="537"/>
      <c r="B14" s="538"/>
      <c r="C14" s="538"/>
      <c r="D14" s="538"/>
      <c r="E14" s="538"/>
      <c r="F14" s="538"/>
      <c r="G14" s="580"/>
      <c r="H14" s="538"/>
      <c r="I14" s="538"/>
      <c r="J14" s="581"/>
      <c r="K14" s="582"/>
      <c r="L14" s="583"/>
    </row>
    <row r="15" spans="1:12" ht="14.45" customHeight="1" x14ac:dyDescent="0.25">
      <c r="A15" s="540" t="s">
        <v>1193</v>
      </c>
      <c r="B15" s="540"/>
      <c r="C15" s="540"/>
      <c r="D15" s="540"/>
      <c r="E15" s="540"/>
      <c r="F15" s="584"/>
      <c r="G15" s="542"/>
      <c r="H15" s="542"/>
      <c r="I15" s="542"/>
      <c r="J15" s="585"/>
      <c r="K15" s="585"/>
      <c r="L15" s="586"/>
    </row>
    <row r="16" spans="1:12" ht="14.45" customHeight="1" x14ac:dyDescent="0.25">
      <c r="A16" s="543" t="s">
        <v>1183</v>
      </c>
      <c r="B16" s="544"/>
      <c r="C16" s="544"/>
      <c r="D16" s="544"/>
      <c r="E16" s="544"/>
      <c r="F16" s="540"/>
      <c r="G16" s="542"/>
      <c r="H16" s="542"/>
      <c r="I16" s="542"/>
      <c r="J16" s="585"/>
      <c r="K16" s="582"/>
      <c r="L16" s="586"/>
    </row>
    <row r="17" spans="1:11" ht="14.45" customHeight="1" x14ac:dyDescent="0.25">
      <c r="A17" s="546"/>
      <c r="B17" s="546"/>
      <c r="C17" s="546"/>
      <c r="D17" s="546"/>
      <c r="E17" s="546"/>
      <c r="F17" s="587"/>
      <c r="G17" s="588"/>
      <c r="H17" s="588"/>
      <c r="I17" s="588"/>
      <c r="J17" s="588"/>
      <c r="K17" s="588"/>
    </row>
    <row r="18" spans="1:11" ht="14.45" customHeight="1" x14ac:dyDescent="0.25">
      <c r="A18" s="500" t="s">
        <v>1202</v>
      </c>
      <c r="F18" s="589"/>
      <c r="G18" s="590"/>
      <c r="H18" s="591"/>
      <c r="I18" s="591"/>
      <c r="J18" s="591"/>
      <c r="K18" s="591"/>
    </row>
    <row r="20" spans="1:11" ht="14.45" customHeight="1" x14ac:dyDescent="0.2">
      <c r="A20" s="1148"/>
    </row>
    <row r="21" spans="1:11" ht="66" customHeight="1" x14ac:dyDescent="0.2">
      <c r="A21" s="1148"/>
    </row>
    <row r="22" spans="1:11" ht="14.45" customHeight="1" x14ac:dyDescent="0.2">
      <c r="A22" s="550"/>
    </row>
  </sheetData>
  <mergeCells count="9">
    <mergeCell ref="A20:A21"/>
    <mergeCell ref="A1:L1"/>
    <mergeCell ref="A4:B4"/>
    <mergeCell ref="H4:L4"/>
    <mergeCell ref="A5:A6"/>
    <mergeCell ref="B5:G5"/>
    <mergeCell ref="H5:I5"/>
    <mergeCell ref="J5:K5"/>
    <mergeCell ref="L5:L6"/>
  </mergeCells>
  <pageMargins left="3.937007874015748E-2" right="3.937007874015748E-2" top="0.43307086614173229" bottom="0.39370078740157483" header="0.11811023622047245" footer="0"/>
  <pageSetup paperSize="9" scale="49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autoPageBreaks="0" fitToPage="1"/>
  </sheetPr>
  <dimension ref="A1:M25"/>
  <sheetViews>
    <sheetView showGridLines="0" showZeros="0" showOutlineSymbols="0" topLeftCell="A3" zoomScale="70" zoomScaleNormal="70" workbookViewId="0">
      <pane xSplit="1" ySplit="7" topLeftCell="B10" activePane="bottomRight" state="frozen"/>
      <selection activeCell="A3" sqref="A3"/>
      <selection pane="topRight" activeCell="B3" sqref="B3"/>
      <selection pane="bottomLeft" activeCell="A10" sqref="A10"/>
      <selection pane="bottomRight" activeCell="A7" sqref="A7:A8"/>
    </sheetView>
  </sheetViews>
  <sheetFormatPr defaultColWidth="9.7109375" defaultRowHeight="14.45" customHeight="1" x14ac:dyDescent="0.2"/>
  <cols>
    <col min="1" max="1" width="46.7109375" style="500" customWidth="1"/>
    <col min="2" max="2" width="24" style="500" customWidth="1"/>
    <col min="3" max="3" width="20.28515625" style="500" customWidth="1"/>
    <col min="4" max="4" width="46.140625" style="500" customWidth="1"/>
    <col min="5" max="5" width="35.85546875" style="500" customWidth="1"/>
    <col min="6" max="6" width="17.42578125" style="500" customWidth="1"/>
    <col min="7" max="7" width="19.140625" style="500" customWidth="1"/>
    <col min="8" max="8" width="16.85546875" style="500" customWidth="1"/>
    <col min="9" max="9" width="18.140625" style="500" customWidth="1"/>
    <col min="10" max="10" width="18.5703125" style="500" customWidth="1"/>
    <col min="11" max="11" width="17.5703125" style="500" customWidth="1"/>
    <col min="12" max="12" width="26" style="500" customWidth="1"/>
    <col min="13" max="16384" width="9.7109375" style="500"/>
  </cols>
  <sheetData>
    <row r="1" spans="1:13" ht="23.25" x14ac:dyDescent="0.2">
      <c r="A1" s="497"/>
      <c r="B1" s="498"/>
      <c r="C1" s="498"/>
      <c r="D1" s="498"/>
      <c r="E1" s="498"/>
      <c r="F1" s="498"/>
      <c r="G1" s="498"/>
      <c r="H1" s="498"/>
    </row>
    <row r="2" spans="1:13" ht="14.45" customHeight="1" x14ac:dyDescent="0.25">
      <c r="A2" s="501"/>
      <c r="H2" s="503"/>
    </row>
    <row r="3" spans="1:13" ht="40.5" customHeight="1" x14ac:dyDescent="0.3">
      <c r="A3" s="1135" t="s">
        <v>1206</v>
      </c>
      <c r="B3" s="1135"/>
      <c r="C3" s="1135"/>
      <c r="D3" s="1135"/>
      <c r="E3" s="1135"/>
      <c r="F3" s="1135"/>
      <c r="G3" s="1135"/>
      <c r="H3" s="1135"/>
      <c r="I3" s="1135"/>
      <c r="J3" s="1135"/>
      <c r="K3" s="1135"/>
      <c r="L3" s="1135"/>
      <c r="M3" s="505"/>
    </row>
    <row r="4" spans="1:13" ht="26.25" customHeight="1" x14ac:dyDescent="0.3">
      <c r="A4" s="504"/>
      <c r="B4" s="504"/>
      <c r="C4" s="504"/>
      <c r="D4" s="504"/>
      <c r="E4" s="504"/>
      <c r="F4" s="504"/>
      <c r="G4" s="504"/>
      <c r="H4" s="504"/>
      <c r="I4" s="506" t="s">
        <v>1207</v>
      </c>
      <c r="J4" s="506"/>
      <c r="K4" s="506"/>
      <c r="L4" s="506"/>
      <c r="M4" s="505"/>
    </row>
    <row r="5" spans="1:13" ht="14.45" customHeight="1" x14ac:dyDescent="0.25">
      <c r="A5" s="501"/>
      <c r="H5" s="508"/>
    </row>
    <row r="6" spans="1:13" s="509" customFormat="1" ht="20.25" x14ac:dyDescent="0.3">
      <c r="A6" s="1149" t="s">
        <v>81</v>
      </c>
      <c r="B6" s="1150"/>
      <c r="C6" s="552"/>
      <c r="D6" s="552"/>
      <c r="E6" s="552"/>
      <c r="F6" s="552"/>
      <c r="G6" s="552"/>
      <c r="H6" s="1149" t="s">
        <v>1185</v>
      </c>
      <c r="I6" s="1150"/>
      <c r="J6" s="1150"/>
      <c r="K6" s="1150"/>
      <c r="L6" s="1151"/>
    </row>
    <row r="7" spans="1:13" s="509" customFormat="1" ht="55.5" customHeight="1" x14ac:dyDescent="0.3">
      <c r="A7" s="1152" t="s">
        <v>1194</v>
      </c>
      <c r="B7" s="1154" t="s">
        <v>1167</v>
      </c>
      <c r="C7" s="1160"/>
      <c r="D7" s="1160"/>
      <c r="E7" s="1160"/>
      <c r="F7" s="1160"/>
      <c r="G7" s="1161"/>
      <c r="H7" s="1149" t="s">
        <v>1195</v>
      </c>
      <c r="I7" s="1151"/>
      <c r="J7" s="1157" t="s">
        <v>1196</v>
      </c>
      <c r="K7" s="1158"/>
      <c r="L7" s="1162" t="s">
        <v>1197</v>
      </c>
    </row>
    <row r="8" spans="1:13" s="515" customFormat="1" ht="81.75" customHeight="1" x14ac:dyDescent="0.2">
      <c r="A8" s="1153"/>
      <c r="B8" s="555" t="s">
        <v>1171</v>
      </c>
      <c r="C8" s="555" t="s">
        <v>1172</v>
      </c>
      <c r="D8" s="555" t="s">
        <v>1198</v>
      </c>
      <c r="E8" s="555" t="s">
        <v>1174</v>
      </c>
      <c r="F8" s="555" t="s">
        <v>1175</v>
      </c>
      <c r="G8" s="556" t="s">
        <v>808</v>
      </c>
      <c r="H8" s="557" t="s">
        <v>1199</v>
      </c>
      <c r="I8" s="558" t="s">
        <v>1200</v>
      </c>
      <c r="J8" s="558" t="s">
        <v>1199</v>
      </c>
      <c r="K8" s="558" t="s">
        <v>1200</v>
      </c>
      <c r="L8" s="1163"/>
    </row>
    <row r="9" spans="1:13" ht="14.45" customHeight="1" x14ac:dyDescent="0.2">
      <c r="A9" s="516" t="s">
        <v>777</v>
      </c>
      <c r="B9" s="517" t="s">
        <v>782</v>
      </c>
      <c r="C9" s="517" t="s">
        <v>746</v>
      </c>
      <c r="D9" s="517" t="s">
        <v>783</v>
      </c>
      <c r="E9" s="517" t="s">
        <v>784</v>
      </c>
      <c r="F9" s="517" t="s">
        <v>756</v>
      </c>
      <c r="G9" s="517" t="s">
        <v>759</v>
      </c>
      <c r="H9" s="592" t="s">
        <v>760</v>
      </c>
      <c r="I9" s="592" t="s">
        <v>761</v>
      </c>
      <c r="J9" s="592" t="s">
        <v>762</v>
      </c>
      <c r="K9" s="592" t="s">
        <v>763</v>
      </c>
      <c r="L9" s="593" t="s">
        <v>764</v>
      </c>
    </row>
    <row r="10" spans="1:13" s="581" customFormat="1" ht="25.9" customHeight="1" x14ac:dyDescent="0.25">
      <c r="A10" s="518"/>
      <c r="B10" s="531"/>
      <c r="C10" s="531"/>
      <c r="D10" s="531"/>
      <c r="E10" s="531"/>
      <c r="F10" s="531"/>
      <c r="G10" s="522"/>
      <c r="H10" s="522"/>
      <c r="I10" s="522"/>
      <c r="J10" s="522"/>
      <c r="K10" s="522"/>
      <c r="L10" s="518"/>
    </row>
    <row r="11" spans="1:13" s="581" customFormat="1" ht="25.9" customHeight="1" x14ac:dyDescent="0.25">
      <c r="A11" s="518"/>
      <c r="B11" s="531"/>
      <c r="C11" s="531"/>
      <c r="D11" s="531"/>
      <c r="E11" s="531"/>
      <c r="F11" s="531"/>
      <c r="G11" s="522"/>
      <c r="H11" s="522"/>
      <c r="I11" s="522"/>
      <c r="J11" s="522"/>
      <c r="K11" s="522"/>
      <c r="L11" s="518"/>
    </row>
    <row r="12" spans="1:13" s="581" customFormat="1" ht="25.9" customHeight="1" x14ac:dyDescent="0.25">
      <c r="A12" s="518"/>
      <c r="B12" s="531"/>
      <c r="C12" s="531"/>
      <c r="D12" s="531"/>
      <c r="E12" s="531"/>
      <c r="F12" s="531"/>
      <c r="G12" s="522"/>
      <c r="H12" s="522"/>
      <c r="I12" s="522"/>
      <c r="J12" s="522"/>
      <c r="K12" s="522"/>
      <c r="L12" s="518"/>
    </row>
    <row r="13" spans="1:13" s="581" customFormat="1" ht="25.9" customHeight="1" x14ac:dyDescent="0.25">
      <c r="A13" s="518"/>
      <c r="B13" s="531"/>
      <c r="C13" s="531"/>
      <c r="D13" s="531"/>
      <c r="E13" s="531"/>
      <c r="F13" s="531"/>
      <c r="G13" s="522"/>
      <c r="H13" s="522"/>
      <c r="I13" s="522"/>
      <c r="J13" s="522"/>
      <c r="K13" s="522"/>
      <c r="L13" s="518"/>
    </row>
    <row r="14" spans="1:13" s="596" customFormat="1" ht="18.75" customHeight="1" x14ac:dyDescent="0.25">
      <c r="A14" s="518"/>
      <c r="B14" s="555"/>
      <c r="C14" s="555"/>
      <c r="D14" s="531"/>
      <c r="E14" s="555"/>
      <c r="F14" s="555"/>
      <c r="G14" s="522"/>
      <c r="H14" s="594"/>
      <c r="I14" s="594"/>
      <c r="J14" s="594"/>
      <c r="K14" s="594"/>
      <c r="L14" s="595"/>
    </row>
    <row r="15" spans="1:13" ht="23.25" customHeight="1" x14ac:dyDescent="0.25">
      <c r="A15" s="597" t="s">
        <v>1181</v>
      </c>
      <c r="B15" s="598"/>
      <c r="C15" s="598"/>
      <c r="D15" s="598"/>
      <c r="E15" s="598"/>
      <c r="F15" s="598"/>
      <c r="G15" s="599">
        <f>SUM(G10:G14)</f>
        <v>0</v>
      </c>
      <c r="H15" s="600">
        <f>SUM(H10:H14)</f>
        <v>0</v>
      </c>
      <c r="I15" s="600">
        <f>SUM(I10:I14)</f>
        <v>0</v>
      </c>
      <c r="J15" s="600">
        <f>SUM(J10:J14)</f>
        <v>0</v>
      </c>
      <c r="K15" s="600">
        <f>SUM(K10:K14)</f>
        <v>0</v>
      </c>
      <c r="L15" s="601"/>
    </row>
    <row r="16" spans="1:13" ht="14.45" customHeight="1" x14ac:dyDescent="0.2">
      <c r="A16" s="602"/>
      <c r="G16" s="603"/>
    </row>
    <row r="17" spans="1:11" ht="14.45" customHeight="1" x14ac:dyDescent="0.2">
      <c r="A17" s="537"/>
      <c r="B17" s="538"/>
      <c r="C17" s="538"/>
      <c r="D17" s="538"/>
      <c r="E17" s="538"/>
      <c r="F17" s="538"/>
      <c r="G17" s="603"/>
      <c r="H17" s="538"/>
      <c r="I17" s="538"/>
      <c r="J17" s="538"/>
      <c r="K17" s="538"/>
    </row>
    <row r="18" spans="1:11" ht="24" customHeight="1" x14ac:dyDescent="0.25">
      <c r="A18" s="540" t="s">
        <v>1193</v>
      </c>
      <c r="B18" s="540"/>
      <c r="C18" s="540"/>
      <c r="D18" s="540"/>
      <c r="E18" s="540"/>
      <c r="F18" s="584"/>
      <c r="G18" s="603"/>
      <c r="H18" s="542"/>
      <c r="I18" s="542"/>
      <c r="J18" s="542"/>
      <c r="K18" s="604"/>
    </row>
    <row r="19" spans="1:11" ht="24" customHeight="1" x14ac:dyDescent="0.25">
      <c r="A19" s="543" t="s">
        <v>1183</v>
      </c>
      <c r="B19" s="544"/>
      <c r="C19" s="544"/>
      <c r="D19" s="544"/>
      <c r="E19" s="544"/>
      <c r="F19" s="544"/>
      <c r="G19" s="603"/>
      <c r="H19" s="605"/>
      <c r="I19" s="606"/>
      <c r="J19" s="542"/>
      <c r="K19" s="604"/>
    </row>
    <row r="20" spans="1:11" ht="24" customHeight="1" x14ac:dyDescent="0.25">
      <c r="A20" s="546"/>
      <c r="B20" s="546"/>
      <c r="C20" s="546"/>
      <c r="D20" s="546"/>
      <c r="E20" s="546"/>
      <c r="F20" s="546"/>
      <c r="G20" s="588"/>
      <c r="H20" s="588"/>
      <c r="I20" s="588"/>
      <c r="J20" s="588"/>
      <c r="K20" s="607"/>
    </row>
    <row r="21" spans="1:11" ht="14.45" customHeight="1" x14ac:dyDescent="0.25">
      <c r="A21" s="500" t="s">
        <v>1202</v>
      </c>
      <c r="H21" s="590"/>
      <c r="I21" s="590"/>
      <c r="J21" s="590"/>
      <c r="K21" s="608"/>
    </row>
    <row r="22" spans="1:11" ht="14.45" customHeight="1" x14ac:dyDescent="0.25">
      <c r="H22" s="590"/>
      <c r="I22" s="590"/>
      <c r="J22" s="590"/>
      <c r="K22" s="590"/>
    </row>
    <row r="24" spans="1:11" ht="14.45" customHeight="1" x14ac:dyDescent="0.2">
      <c r="A24" s="1148"/>
    </row>
    <row r="25" spans="1:11" ht="39" customHeight="1" x14ac:dyDescent="0.2">
      <c r="A25" s="1148"/>
    </row>
  </sheetData>
  <mergeCells count="9">
    <mergeCell ref="A24:A25"/>
    <mergeCell ref="A3:L3"/>
    <mergeCell ref="A6:B6"/>
    <mergeCell ref="H6:L6"/>
    <mergeCell ref="A7:A8"/>
    <mergeCell ref="B7:G7"/>
    <mergeCell ref="H7:I7"/>
    <mergeCell ref="J7:K7"/>
    <mergeCell ref="L7:L8"/>
  </mergeCells>
  <pageMargins left="0.23622047244094491" right="0.23622047244094491" top="0.62992125984251968" bottom="0.23622047244094491" header="0.31496062992125984" footer="7.874015748031496E-2"/>
  <pageSetup paperSize="9" scale="47" fitToHeight="4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141"/>
  <sheetViews>
    <sheetView workbookViewId="0">
      <selection activeCell="D15" sqref="D15"/>
    </sheetView>
  </sheetViews>
  <sheetFormatPr defaultRowHeight="12.75" x14ac:dyDescent="0.2"/>
  <sheetData>
    <row r="1" spans="1:18" ht="20.25" x14ac:dyDescent="0.3">
      <c r="A1" s="635" t="s">
        <v>1248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</row>
    <row r="2" spans="1:18" x14ac:dyDescent="0.2">
      <c r="H2" s="179"/>
    </row>
    <row r="3" spans="1:18" ht="18.75" x14ac:dyDescent="0.3">
      <c r="A3" s="610" t="s">
        <v>1208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610"/>
      <c r="P3" s="610"/>
      <c r="Q3" s="610"/>
      <c r="R3" s="610"/>
    </row>
    <row r="4" spans="1:18" x14ac:dyDescent="0.2">
      <c r="H4" s="179"/>
    </row>
    <row r="5" spans="1:18" ht="15" x14ac:dyDescent="0.2">
      <c r="A5" s="1168" t="s">
        <v>1209</v>
      </c>
      <c r="B5" s="1166" t="s">
        <v>1210</v>
      </c>
      <c r="C5" s="1166" t="s">
        <v>1211</v>
      </c>
      <c r="D5" s="1166" t="s">
        <v>1212</v>
      </c>
      <c r="E5" s="1166" t="s">
        <v>1213</v>
      </c>
      <c r="F5" s="1166"/>
      <c r="G5" s="1166" t="s">
        <v>1214</v>
      </c>
      <c r="H5" s="611"/>
      <c r="I5" s="1167" t="s">
        <v>1209</v>
      </c>
      <c r="J5" s="1164" t="s">
        <v>1215</v>
      </c>
      <c r="K5" s="1164" t="s">
        <v>1216</v>
      </c>
      <c r="L5" s="1164" t="s">
        <v>1217</v>
      </c>
      <c r="M5" s="1164" t="s">
        <v>1218</v>
      </c>
      <c r="N5" s="1164" t="s">
        <v>1219</v>
      </c>
      <c r="O5" s="1164"/>
      <c r="P5" s="1164" t="s">
        <v>1220</v>
      </c>
      <c r="Q5" s="1165" t="s">
        <v>1221</v>
      </c>
      <c r="R5" s="1165" t="s">
        <v>1222</v>
      </c>
    </row>
    <row r="6" spans="1:18" ht="15" x14ac:dyDescent="0.2">
      <c r="A6" s="1168"/>
      <c r="B6" s="1166"/>
      <c r="C6" s="1166"/>
      <c r="D6" s="1166"/>
      <c r="E6" s="1166"/>
      <c r="F6" s="1166"/>
      <c r="G6" s="1166"/>
      <c r="H6" s="611"/>
      <c r="I6" s="1167"/>
      <c r="J6" s="1164"/>
      <c r="K6" s="1164"/>
      <c r="L6" s="1164"/>
      <c r="M6" s="1164"/>
      <c r="N6" s="1164"/>
      <c r="O6" s="1164"/>
      <c r="P6" s="1164"/>
      <c r="Q6" s="1165"/>
      <c r="R6" s="1165"/>
    </row>
    <row r="7" spans="1:18" ht="30" x14ac:dyDescent="0.2">
      <c r="A7" s="1168"/>
      <c r="B7" s="622" t="s">
        <v>1223</v>
      </c>
      <c r="C7" s="622" t="s">
        <v>1224</v>
      </c>
      <c r="D7" s="622" t="s">
        <v>1225</v>
      </c>
      <c r="E7" s="622" t="s">
        <v>1225</v>
      </c>
      <c r="F7" s="622" t="s">
        <v>1225</v>
      </c>
      <c r="G7" s="1166"/>
      <c r="H7" s="611"/>
      <c r="I7" s="1167"/>
      <c r="J7" s="612" t="s">
        <v>1226</v>
      </c>
      <c r="K7" s="612" t="s">
        <v>1223</v>
      </c>
      <c r="L7" s="612" t="s">
        <v>1224</v>
      </c>
      <c r="M7" s="612" t="s">
        <v>1225</v>
      </c>
      <c r="N7" s="612" t="s">
        <v>1225</v>
      </c>
      <c r="O7" s="612" t="s">
        <v>1225</v>
      </c>
      <c r="P7" s="612" t="s">
        <v>1227</v>
      </c>
      <c r="Q7" s="1165"/>
      <c r="R7" s="1165"/>
    </row>
    <row r="8" spans="1:18" ht="15" x14ac:dyDescent="0.25">
      <c r="A8" s="613" t="s">
        <v>1228</v>
      </c>
      <c r="B8" s="614"/>
      <c r="C8" s="614"/>
      <c r="D8" s="615"/>
      <c r="E8" s="614"/>
      <c r="F8" s="614"/>
      <c r="G8" s="614">
        <f t="shared" ref="G8:G19" si="0">SUM(B8:F8)</f>
        <v>0</v>
      </c>
      <c r="H8" s="342"/>
      <c r="I8" s="613" t="s">
        <v>1228</v>
      </c>
      <c r="J8" s="636"/>
      <c r="K8" s="637"/>
      <c r="L8" s="614"/>
      <c r="M8" s="614"/>
      <c r="N8" s="614"/>
      <c r="O8" s="614"/>
      <c r="P8" s="614"/>
      <c r="Q8" s="638">
        <f t="shared" ref="Q8:Q17" si="1">SUM(J8:P8)</f>
        <v>0</v>
      </c>
      <c r="R8" s="616">
        <f>Q8</f>
        <v>0</v>
      </c>
    </row>
    <row r="9" spans="1:18" ht="15" x14ac:dyDescent="0.25">
      <c r="A9" s="613" t="s">
        <v>1229</v>
      </c>
      <c r="B9" s="614"/>
      <c r="C9" s="614"/>
      <c r="D9" s="615"/>
      <c r="E9" s="614"/>
      <c r="F9" s="614"/>
      <c r="G9" s="614">
        <f t="shared" si="0"/>
        <v>0</v>
      </c>
      <c r="H9" s="617"/>
      <c r="I9" s="613" t="s">
        <v>1229</v>
      </c>
      <c r="J9" s="19"/>
      <c r="K9" s="614"/>
      <c r="L9" s="614"/>
      <c r="M9" s="614"/>
      <c r="N9" s="614"/>
      <c r="O9" s="614"/>
      <c r="P9" s="614"/>
      <c r="Q9" s="638">
        <f t="shared" si="1"/>
        <v>0</v>
      </c>
      <c r="R9" s="616">
        <f t="shared" ref="R9:R19" si="2">Q9</f>
        <v>0</v>
      </c>
    </row>
    <row r="10" spans="1:18" ht="15" x14ac:dyDescent="0.25">
      <c r="A10" s="613" t="s">
        <v>1230</v>
      </c>
      <c r="B10" s="614"/>
      <c r="C10" s="614"/>
      <c r="D10" s="615"/>
      <c r="E10" s="614"/>
      <c r="F10" s="614"/>
      <c r="G10" s="614">
        <f t="shared" si="0"/>
        <v>0</v>
      </c>
      <c r="H10" s="342"/>
      <c r="I10" s="613" t="s">
        <v>1230</v>
      </c>
      <c r="J10" s="614"/>
      <c r="K10" s="614"/>
      <c r="L10" s="614"/>
      <c r="M10" s="614"/>
      <c r="N10" s="614"/>
      <c r="O10" s="614"/>
      <c r="P10" s="614"/>
      <c r="Q10" s="638">
        <f>SUM(J10:P10)-N10</f>
        <v>0</v>
      </c>
      <c r="R10" s="616">
        <f t="shared" si="2"/>
        <v>0</v>
      </c>
    </row>
    <row r="11" spans="1:18" ht="15" x14ac:dyDescent="0.25">
      <c r="A11" s="613" t="s">
        <v>1231</v>
      </c>
      <c r="B11" s="614"/>
      <c r="C11" s="614"/>
      <c r="D11" s="615"/>
      <c r="E11" s="614"/>
      <c r="F11" s="614"/>
      <c r="G11" s="614">
        <f t="shared" si="0"/>
        <v>0</v>
      </c>
      <c r="H11" s="342"/>
      <c r="I11" s="613" t="s">
        <v>1231</v>
      </c>
      <c r="J11" s="614"/>
      <c r="K11" s="614"/>
      <c r="L11" s="614"/>
      <c r="M11" s="614"/>
      <c r="N11" s="614"/>
      <c r="O11" s="614"/>
      <c r="P11" s="614"/>
      <c r="Q11" s="638">
        <f t="shared" si="1"/>
        <v>0</v>
      </c>
      <c r="R11" s="616">
        <f t="shared" si="2"/>
        <v>0</v>
      </c>
    </row>
    <row r="12" spans="1:18" ht="15" x14ac:dyDescent="0.25">
      <c r="A12" s="613" t="s">
        <v>1232</v>
      </c>
      <c r="B12" s="614"/>
      <c r="C12" s="614"/>
      <c r="D12" s="615"/>
      <c r="E12" s="614"/>
      <c r="F12" s="614"/>
      <c r="G12" s="614">
        <f t="shared" si="0"/>
        <v>0</v>
      </c>
      <c r="H12" s="342"/>
      <c r="I12" s="613" t="s">
        <v>1232</v>
      </c>
      <c r="J12" s="614"/>
      <c r="K12" s="614"/>
      <c r="L12" s="614"/>
      <c r="M12" s="614"/>
      <c r="N12" s="614"/>
      <c r="O12" s="614"/>
      <c r="P12" s="614"/>
      <c r="Q12" s="638">
        <f t="shared" si="1"/>
        <v>0</v>
      </c>
      <c r="R12" s="616">
        <f t="shared" si="2"/>
        <v>0</v>
      </c>
    </row>
    <row r="13" spans="1:18" ht="15" x14ac:dyDescent="0.25">
      <c r="A13" s="613" t="s">
        <v>1233</v>
      </c>
      <c r="B13" s="614"/>
      <c r="C13" s="614"/>
      <c r="D13" s="615"/>
      <c r="E13" s="614"/>
      <c r="F13" s="614"/>
      <c r="G13" s="614">
        <f t="shared" si="0"/>
        <v>0</v>
      </c>
      <c r="H13" s="342"/>
      <c r="I13" s="613" t="s">
        <v>1233</v>
      </c>
      <c r="J13" s="614"/>
      <c r="K13" s="614"/>
      <c r="L13" s="614"/>
      <c r="M13" s="614"/>
      <c r="N13" s="614"/>
      <c r="O13" s="614"/>
      <c r="P13" s="614"/>
      <c r="Q13" s="639">
        <f t="shared" si="1"/>
        <v>0</v>
      </c>
      <c r="R13" s="19">
        <f t="shared" si="2"/>
        <v>0</v>
      </c>
    </row>
    <row r="14" spans="1:18" ht="15" x14ac:dyDescent="0.25">
      <c r="A14" s="613" t="s">
        <v>1234</v>
      </c>
      <c r="B14" s="614"/>
      <c r="C14" s="614"/>
      <c r="D14" s="615"/>
      <c r="E14" s="614"/>
      <c r="F14" s="614"/>
      <c r="G14" s="614">
        <f t="shared" si="0"/>
        <v>0</v>
      </c>
      <c r="H14" s="342"/>
      <c r="I14" s="613" t="s">
        <v>1234</v>
      </c>
      <c r="J14" s="614"/>
      <c r="K14" s="614"/>
      <c r="L14" s="614"/>
      <c r="M14" s="614"/>
      <c r="N14" s="614"/>
      <c r="O14" s="614"/>
      <c r="P14" s="614"/>
      <c r="Q14" s="639">
        <f>SUM(J14:P14)-O14</f>
        <v>0</v>
      </c>
      <c r="R14" s="19">
        <f t="shared" si="2"/>
        <v>0</v>
      </c>
    </row>
    <row r="15" spans="1:18" ht="15" x14ac:dyDescent="0.25">
      <c r="A15" s="613" t="s">
        <v>1235</v>
      </c>
      <c r="B15" s="614"/>
      <c r="C15" s="614"/>
      <c r="D15" s="615"/>
      <c r="E15" s="614"/>
      <c r="F15" s="614"/>
      <c r="G15" s="614">
        <f t="shared" si="0"/>
        <v>0</v>
      </c>
      <c r="H15" s="342"/>
      <c r="I15" s="613" t="s">
        <v>1235</v>
      </c>
      <c r="J15" s="614"/>
      <c r="K15" s="614"/>
      <c r="L15" s="614"/>
      <c r="M15" s="614"/>
      <c r="N15" s="614"/>
      <c r="O15" s="614"/>
      <c r="P15" s="614"/>
      <c r="Q15" s="639">
        <f t="shared" si="1"/>
        <v>0</v>
      </c>
      <c r="R15" s="19">
        <f t="shared" si="2"/>
        <v>0</v>
      </c>
    </row>
    <row r="16" spans="1:18" ht="15" x14ac:dyDescent="0.25">
      <c r="A16" s="613" t="s">
        <v>1236</v>
      </c>
      <c r="B16" s="614"/>
      <c r="C16" s="614"/>
      <c r="D16" s="614"/>
      <c r="E16" s="614"/>
      <c r="F16" s="614"/>
      <c r="G16" s="614">
        <f t="shared" si="0"/>
        <v>0</v>
      </c>
      <c r="H16" s="342"/>
      <c r="I16" s="613" t="s">
        <v>1236</v>
      </c>
      <c r="J16" s="614"/>
      <c r="K16" s="614"/>
      <c r="L16" s="614"/>
      <c r="M16" s="614"/>
      <c r="N16" s="614"/>
      <c r="O16" s="614"/>
      <c r="P16" s="614"/>
      <c r="Q16" s="639">
        <f t="shared" si="1"/>
        <v>0</v>
      </c>
      <c r="R16" s="19">
        <f t="shared" si="2"/>
        <v>0</v>
      </c>
    </row>
    <row r="17" spans="1:18" ht="15" x14ac:dyDescent="0.25">
      <c r="A17" s="613" t="s">
        <v>1237</v>
      </c>
      <c r="B17" s="614"/>
      <c r="C17" s="614"/>
      <c r="D17" s="614"/>
      <c r="E17" s="614"/>
      <c r="F17" s="614"/>
      <c r="G17" s="614">
        <f t="shared" si="0"/>
        <v>0</v>
      </c>
      <c r="H17" s="342"/>
      <c r="I17" s="613" t="s">
        <v>1237</v>
      </c>
      <c r="J17" s="614"/>
      <c r="K17" s="614"/>
      <c r="L17" s="614"/>
      <c r="M17" s="614"/>
      <c r="N17" s="614"/>
      <c r="O17" s="614"/>
      <c r="P17" s="614"/>
      <c r="Q17" s="639">
        <f t="shared" si="1"/>
        <v>0</v>
      </c>
      <c r="R17" s="19">
        <f t="shared" si="2"/>
        <v>0</v>
      </c>
    </row>
    <row r="18" spans="1:18" ht="15" x14ac:dyDescent="0.25">
      <c r="A18" s="613" t="s">
        <v>1238</v>
      </c>
      <c r="B18" s="614"/>
      <c r="C18" s="614"/>
      <c r="D18" s="614"/>
      <c r="E18" s="614"/>
      <c r="F18" s="614"/>
      <c r="G18" s="614">
        <f t="shared" si="0"/>
        <v>0</v>
      </c>
      <c r="H18" s="342"/>
      <c r="I18" s="613" t="s">
        <v>1238</v>
      </c>
      <c r="J18" s="614"/>
      <c r="K18" s="614"/>
      <c r="L18" s="614"/>
      <c r="M18" s="614"/>
      <c r="N18" s="614"/>
      <c r="O18" s="614"/>
      <c r="P18" s="19"/>
      <c r="Q18" s="638">
        <f>J18+K18+L18+P18</f>
        <v>0</v>
      </c>
      <c r="R18" s="19">
        <f t="shared" si="2"/>
        <v>0</v>
      </c>
    </row>
    <row r="19" spans="1:18" ht="15" x14ac:dyDescent="0.25">
      <c r="A19" s="613" t="s">
        <v>1239</v>
      </c>
      <c r="B19" s="614"/>
      <c r="C19" s="614"/>
      <c r="D19" s="19"/>
      <c r="E19" s="19"/>
      <c r="F19" s="19"/>
      <c r="G19" s="614">
        <f t="shared" si="0"/>
        <v>0</v>
      </c>
      <c r="H19" s="342"/>
      <c r="I19" s="613" t="s">
        <v>1239</v>
      </c>
      <c r="J19" s="19"/>
      <c r="K19" s="19"/>
      <c r="L19" s="19"/>
      <c r="M19" s="19"/>
      <c r="N19" s="19"/>
      <c r="O19" s="19"/>
      <c r="P19" s="19"/>
      <c r="Q19" s="638">
        <f>SUM(J19:P19)</f>
        <v>0</v>
      </c>
      <c r="R19" s="19">
        <f t="shared" si="2"/>
        <v>0</v>
      </c>
    </row>
    <row r="20" spans="1:18" x14ac:dyDescent="0.2">
      <c r="B20" s="207">
        <f t="shared" ref="B20:G20" si="3">SUM(B8:B19)</f>
        <v>0</v>
      </c>
      <c r="C20" s="207">
        <f t="shared" si="3"/>
        <v>0</v>
      </c>
      <c r="D20" s="207">
        <f t="shared" si="3"/>
        <v>0</v>
      </c>
      <c r="E20" s="207">
        <f t="shared" si="3"/>
        <v>0</v>
      </c>
      <c r="F20" s="207">
        <f t="shared" si="3"/>
        <v>0</v>
      </c>
      <c r="G20" s="207">
        <f t="shared" si="3"/>
        <v>0</v>
      </c>
      <c r="H20" s="342"/>
      <c r="J20" s="207">
        <f t="shared" ref="J20:R20" si="4">SUM(J8:J19)</f>
        <v>0</v>
      </c>
      <c r="K20" s="207">
        <f t="shared" si="4"/>
        <v>0</v>
      </c>
      <c r="L20" s="207">
        <f t="shared" si="4"/>
        <v>0</v>
      </c>
      <c r="M20" s="207">
        <f t="shared" si="4"/>
        <v>0</v>
      </c>
      <c r="N20" s="207">
        <f t="shared" si="4"/>
        <v>0</v>
      </c>
      <c r="O20" s="207"/>
      <c r="P20" s="207">
        <f t="shared" si="4"/>
        <v>0</v>
      </c>
      <c r="Q20" s="207">
        <f t="shared" si="4"/>
        <v>0</v>
      </c>
      <c r="R20" s="207">
        <f t="shared" si="4"/>
        <v>0</v>
      </c>
    </row>
    <row r="21" spans="1:18" ht="15" x14ac:dyDescent="0.25">
      <c r="C21" s="207"/>
      <c r="D21" s="207"/>
      <c r="E21" s="207"/>
      <c r="F21" s="207"/>
      <c r="G21" s="618" t="s">
        <v>1240</v>
      </c>
      <c r="H21" s="342"/>
      <c r="J21" s="207"/>
      <c r="L21" s="207"/>
      <c r="M21" s="207"/>
      <c r="N21" s="207"/>
      <c r="O21" s="207"/>
      <c r="Q21" s="207"/>
    </row>
    <row r="22" spans="1:18" x14ac:dyDescent="0.2">
      <c r="A22" s="207"/>
      <c r="C22" s="44"/>
      <c r="D22" s="207"/>
      <c r="E22" s="207"/>
      <c r="F22" s="207"/>
      <c r="G22" s="207"/>
      <c r="H22" s="342"/>
      <c r="J22" s="207"/>
      <c r="L22" s="207"/>
      <c r="M22" s="207"/>
      <c r="N22" s="207"/>
      <c r="O22" s="207"/>
      <c r="Q22" s="207"/>
    </row>
    <row r="23" spans="1:18" ht="18.75" x14ac:dyDescent="0.3">
      <c r="A23" s="610" t="s">
        <v>1241</v>
      </c>
      <c r="B23" s="619"/>
      <c r="C23" s="619"/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</row>
    <row r="24" spans="1:18" x14ac:dyDescent="0.2">
      <c r="H24" s="179"/>
    </row>
    <row r="25" spans="1:18" ht="15" x14ac:dyDescent="0.2">
      <c r="A25" s="1168" t="s">
        <v>1209</v>
      </c>
      <c r="B25" s="1166" t="s">
        <v>1210</v>
      </c>
      <c r="C25" s="1166" t="s">
        <v>1211</v>
      </c>
      <c r="D25" s="1166" t="s">
        <v>1212</v>
      </c>
      <c r="E25" s="1166" t="s">
        <v>1213</v>
      </c>
      <c r="F25" s="1166"/>
      <c r="G25" s="1166" t="s">
        <v>1214</v>
      </c>
      <c r="H25" s="611"/>
      <c r="I25" s="1167" t="s">
        <v>1209</v>
      </c>
      <c r="J25" s="1164" t="s">
        <v>1215</v>
      </c>
      <c r="K25" s="1164" t="s">
        <v>1216</v>
      </c>
      <c r="L25" s="1164" t="s">
        <v>1217</v>
      </c>
      <c r="M25" s="1164" t="s">
        <v>1218</v>
      </c>
      <c r="N25" s="1164" t="s">
        <v>1219</v>
      </c>
      <c r="O25" s="1164"/>
      <c r="P25" s="1164" t="s">
        <v>1220</v>
      </c>
      <c r="Q25" s="1165" t="s">
        <v>1221</v>
      </c>
      <c r="R25" s="1165" t="s">
        <v>1222</v>
      </c>
    </row>
    <row r="26" spans="1:18" ht="15" x14ac:dyDescent="0.2">
      <c r="A26" s="1168"/>
      <c r="B26" s="1166"/>
      <c r="C26" s="1166"/>
      <c r="D26" s="1166"/>
      <c r="E26" s="1166"/>
      <c r="F26" s="1166"/>
      <c r="G26" s="1166"/>
      <c r="H26" s="611"/>
      <c r="I26" s="1167"/>
      <c r="J26" s="1164"/>
      <c r="K26" s="1164"/>
      <c r="L26" s="1164"/>
      <c r="M26" s="1164"/>
      <c r="N26" s="1164"/>
      <c r="O26" s="1164"/>
      <c r="P26" s="1164"/>
      <c r="Q26" s="1165"/>
      <c r="R26" s="1165"/>
    </row>
    <row r="27" spans="1:18" ht="30" x14ac:dyDescent="0.2">
      <c r="A27" s="1168"/>
      <c r="B27" s="622" t="s">
        <v>1223</v>
      </c>
      <c r="C27" s="622" t="s">
        <v>1224</v>
      </c>
      <c r="D27" s="622" t="s">
        <v>1225</v>
      </c>
      <c r="E27" s="622" t="s">
        <v>1225</v>
      </c>
      <c r="F27" s="622" t="s">
        <v>1225</v>
      </c>
      <c r="G27" s="1166"/>
      <c r="H27" s="611"/>
      <c r="I27" s="1167"/>
      <c r="J27" s="612" t="s">
        <v>1226</v>
      </c>
      <c r="K27" s="612" t="s">
        <v>1223</v>
      </c>
      <c r="L27" s="612" t="s">
        <v>1224</v>
      </c>
      <c r="M27" s="612" t="s">
        <v>1225</v>
      </c>
      <c r="N27" s="612" t="s">
        <v>1225</v>
      </c>
      <c r="O27" s="612" t="s">
        <v>1225</v>
      </c>
      <c r="P27" s="612" t="s">
        <v>1227</v>
      </c>
      <c r="Q27" s="1165"/>
      <c r="R27" s="1165"/>
    </row>
    <row r="28" spans="1:18" ht="15" x14ac:dyDescent="0.25">
      <c r="A28" s="613" t="s">
        <v>1228</v>
      </c>
      <c r="B28" s="614"/>
      <c r="C28" s="614"/>
      <c r="D28" s="614"/>
      <c r="E28" s="614"/>
      <c r="F28" s="614"/>
      <c r="G28" s="19">
        <f t="shared" ref="G28:G39" si="5">SUM(B28:F28)</f>
        <v>0</v>
      </c>
      <c r="H28" s="342"/>
      <c r="I28" s="613" t="s">
        <v>1228</v>
      </c>
      <c r="J28" s="614"/>
      <c r="K28" s="614"/>
      <c r="L28" s="614"/>
      <c r="M28" s="614"/>
      <c r="N28" s="614"/>
      <c r="O28" s="614"/>
      <c r="P28" s="614"/>
      <c r="Q28" s="638">
        <f t="shared" ref="Q28:Q37" si="6">SUM(J28:P28)</f>
        <v>0</v>
      </c>
      <c r="R28" s="19">
        <f>Q28</f>
        <v>0</v>
      </c>
    </row>
    <row r="29" spans="1:18" ht="15" x14ac:dyDescent="0.25">
      <c r="A29" s="613" t="s">
        <v>1229</v>
      </c>
      <c r="B29" s="614"/>
      <c r="C29" s="614"/>
      <c r="D29" s="614"/>
      <c r="E29" s="614"/>
      <c r="F29" s="614"/>
      <c r="G29" s="19">
        <f t="shared" si="5"/>
        <v>0</v>
      </c>
      <c r="H29" s="620"/>
      <c r="I29" s="613" t="s">
        <v>1229</v>
      </c>
      <c r="J29" s="19"/>
      <c r="K29" s="614"/>
      <c r="L29" s="614"/>
      <c r="M29" s="614"/>
      <c r="N29" s="614"/>
      <c r="O29" s="614"/>
      <c r="P29" s="614"/>
      <c r="Q29" s="638">
        <f>SUM(J29:P29)-O29</f>
        <v>0</v>
      </c>
      <c r="R29" s="19">
        <f>Q29</f>
        <v>0</v>
      </c>
    </row>
    <row r="30" spans="1:18" ht="15" x14ac:dyDescent="0.25">
      <c r="A30" s="613" t="s">
        <v>1230</v>
      </c>
      <c r="B30" s="614"/>
      <c r="C30" s="614"/>
      <c r="D30" s="614"/>
      <c r="E30" s="614"/>
      <c r="F30" s="614"/>
      <c r="G30" s="19">
        <f t="shared" si="5"/>
        <v>0</v>
      </c>
      <c r="H30" s="342"/>
      <c r="I30" s="613" t="s">
        <v>1230</v>
      </c>
      <c r="J30" s="614"/>
      <c r="K30" s="614"/>
      <c r="L30" s="614"/>
      <c r="M30" s="614"/>
      <c r="N30" s="614"/>
      <c r="O30" s="614"/>
      <c r="P30" s="614"/>
      <c r="Q30" s="638">
        <f>SUM(J30:P30)-N30</f>
        <v>0</v>
      </c>
      <c r="R30" s="19">
        <f t="shared" ref="R30:R39" si="7">Q30</f>
        <v>0</v>
      </c>
    </row>
    <row r="31" spans="1:18" ht="15" x14ac:dyDescent="0.25">
      <c r="A31" s="613" t="s">
        <v>1231</v>
      </c>
      <c r="B31" s="614"/>
      <c r="C31" s="614"/>
      <c r="D31" s="614"/>
      <c r="E31" s="614"/>
      <c r="F31" s="614"/>
      <c r="G31" s="19">
        <f t="shared" si="5"/>
        <v>0</v>
      </c>
      <c r="H31" s="342"/>
      <c r="I31" s="613" t="s">
        <v>1231</v>
      </c>
      <c r="J31" s="614"/>
      <c r="K31" s="614"/>
      <c r="L31" s="614"/>
      <c r="M31" s="614"/>
      <c r="N31" s="614"/>
      <c r="O31" s="614"/>
      <c r="P31" s="614"/>
      <c r="Q31" s="638">
        <f t="shared" si="6"/>
        <v>0</v>
      </c>
      <c r="R31" s="19">
        <f t="shared" si="7"/>
        <v>0</v>
      </c>
    </row>
    <row r="32" spans="1:18" ht="15" x14ac:dyDescent="0.25">
      <c r="A32" s="613" t="s">
        <v>1232</v>
      </c>
      <c r="B32" s="614"/>
      <c r="C32" s="614"/>
      <c r="D32" s="614"/>
      <c r="E32" s="614"/>
      <c r="F32" s="614"/>
      <c r="G32" s="19">
        <f t="shared" si="5"/>
        <v>0</v>
      </c>
      <c r="H32" s="342"/>
      <c r="I32" s="613" t="s">
        <v>1232</v>
      </c>
      <c r="J32" s="614"/>
      <c r="K32" s="614"/>
      <c r="L32" s="614"/>
      <c r="M32" s="614"/>
      <c r="N32" s="614"/>
      <c r="O32" s="614"/>
      <c r="P32" s="614"/>
      <c r="Q32" s="638">
        <f t="shared" si="6"/>
        <v>0</v>
      </c>
      <c r="R32" s="19">
        <f t="shared" si="7"/>
        <v>0</v>
      </c>
    </row>
    <row r="33" spans="1:18" ht="15" x14ac:dyDescent="0.25">
      <c r="A33" s="613" t="s">
        <v>1233</v>
      </c>
      <c r="B33" s="614"/>
      <c r="C33" s="614"/>
      <c r="D33" s="614"/>
      <c r="E33" s="614"/>
      <c r="F33" s="614"/>
      <c r="G33" s="19">
        <f t="shared" si="5"/>
        <v>0</v>
      </c>
      <c r="H33" s="342"/>
      <c r="I33" s="613" t="s">
        <v>1233</v>
      </c>
      <c r="J33" s="614"/>
      <c r="K33" s="614"/>
      <c r="L33" s="614"/>
      <c r="M33" s="614"/>
      <c r="N33" s="614"/>
      <c r="O33" s="614"/>
      <c r="P33" s="614"/>
      <c r="Q33" s="639">
        <f t="shared" si="6"/>
        <v>0</v>
      </c>
      <c r="R33" s="19">
        <f t="shared" si="7"/>
        <v>0</v>
      </c>
    </row>
    <row r="34" spans="1:18" ht="15" x14ac:dyDescent="0.25">
      <c r="A34" s="613" t="s">
        <v>1234</v>
      </c>
      <c r="B34" s="614"/>
      <c r="C34" s="614"/>
      <c r="D34" s="614"/>
      <c r="E34" s="614"/>
      <c r="F34" s="614"/>
      <c r="G34" s="19">
        <f t="shared" si="5"/>
        <v>0</v>
      </c>
      <c r="H34" s="342"/>
      <c r="I34" s="613" t="s">
        <v>1234</v>
      </c>
      <c r="J34" s="614"/>
      <c r="K34" s="614"/>
      <c r="L34" s="614"/>
      <c r="M34" s="614"/>
      <c r="N34" s="614"/>
      <c r="O34" s="614"/>
      <c r="P34" s="614"/>
      <c r="Q34" s="639">
        <f>SUM(J34:P34)-O34</f>
        <v>0</v>
      </c>
      <c r="R34" s="19">
        <f t="shared" si="7"/>
        <v>0</v>
      </c>
    </row>
    <row r="35" spans="1:18" ht="15" x14ac:dyDescent="0.25">
      <c r="A35" s="613" t="s">
        <v>1235</v>
      </c>
      <c r="B35" s="614"/>
      <c r="C35" s="614"/>
      <c r="D35" s="614"/>
      <c r="E35" s="614"/>
      <c r="F35" s="614"/>
      <c r="G35" s="19">
        <f t="shared" si="5"/>
        <v>0</v>
      </c>
      <c r="H35" s="342"/>
      <c r="I35" s="613" t="s">
        <v>1235</v>
      </c>
      <c r="J35" s="614"/>
      <c r="K35" s="614"/>
      <c r="L35" s="614"/>
      <c r="M35" s="614"/>
      <c r="N35" s="614"/>
      <c r="O35" s="614"/>
      <c r="P35" s="614"/>
      <c r="Q35" s="639">
        <f t="shared" si="6"/>
        <v>0</v>
      </c>
      <c r="R35" s="19">
        <f t="shared" si="7"/>
        <v>0</v>
      </c>
    </row>
    <row r="36" spans="1:18" ht="15" x14ac:dyDescent="0.25">
      <c r="A36" s="613" t="s">
        <v>1236</v>
      </c>
      <c r="B36" s="614"/>
      <c r="C36" s="614"/>
      <c r="D36" s="614"/>
      <c r="E36" s="614"/>
      <c r="F36" s="614"/>
      <c r="G36" s="19">
        <f t="shared" si="5"/>
        <v>0</v>
      </c>
      <c r="H36" s="342"/>
      <c r="I36" s="613" t="s">
        <v>1236</v>
      </c>
      <c r="J36" s="614"/>
      <c r="K36" s="614"/>
      <c r="L36" s="614"/>
      <c r="M36" s="614"/>
      <c r="N36" s="614"/>
      <c r="O36" s="614"/>
      <c r="P36" s="614"/>
      <c r="Q36" s="639">
        <f t="shared" si="6"/>
        <v>0</v>
      </c>
      <c r="R36" s="19">
        <f t="shared" si="7"/>
        <v>0</v>
      </c>
    </row>
    <row r="37" spans="1:18" ht="15" x14ac:dyDescent="0.25">
      <c r="A37" s="613" t="s">
        <v>1237</v>
      </c>
      <c r="B37" s="614"/>
      <c r="C37" s="614"/>
      <c r="D37" s="614"/>
      <c r="E37" s="614"/>
      <c r="F37" s="614"/>
      <c r="G37" s="19">
        <f t="shared" si="5"/>
        <v>0</v>
      </c>
      <c r="H37" s="342"/>
      <c r="I37" s="613" t="s">
        <v>1237</v>
      </c>
      <c r="J37" s="614"/>
      <c r="K37" s="614"/>
      <c r="L37" s="614"/>
      <c r="M37" s="614"/>
      <c r="N37" s="614"/>
      <c r="O37" s="614"/>
      <c r="P37" s="19"/>
      <c r="Q37" s="639">
        <f t="shared" si="6"/>
        <v>0</v>
      </c>
      <c r="R37" s="19">
        <f t="shared" si="7"/>
        <v>0</v>
      </c>
    </row>
    <row r="38" spans="1:18" ht="15" x14ac:dyDescent="0.25">
      <c r="A38" s="613" t="s">
        <v>1238</v>
      </c>
      <c r="B38" s="19"/>
      <c r="C38" s="614"/>
      <c r="D38" s="19"/>
      <c r="E38" s="19"/>
      <c r="F38" s="19"/>
      <c r="G38" s="19">
        <f t="shared" si="5"/>
        <v>0</v>
      </c>
      <c r="H38" s="342"/>
      <c r="I38" s="613" t="s">
        <v>1238</v>
      </c>
      <c r="J38" s="19"/>
      <c r="K38" s="19"/>
      <c r="L38" s="614"/>
      <c r="M38" s="19"/>
      <c r="N38" s="19"/>
      <c r="O38" s="19"/>
      <c r="P38" s="19"/>
      <c r="Q38" s="638">
        <f>J38+K38+L38+P38</f>
        <v>0</v>
      </c>
      <c r="R38" s="19">
        <f t="shared" si="7"/>
        <v>0</v>
      </c>
    </row>
    <row r="39" spans="1:18" ht="15" x14ac:dyDescent="0.25">
      <c r="A39" s="613" t="s">
        <v>1239</v>
      </c>
      <c r="B39" s="19"/>
      <c r="C39" s="19"/>
      <c r="D39" s="19"/>
      <c r="E39" s="19"/>
      <c r="F39" s="19"/>
      <c r="G39" s="19">
        <f t="shared" si="5"/>
        <v>0</v>
      </c>
      <c r="H39" s="342"/>
      <c r="I39" s="613" t="s">
        <v>1239</v>
      </c>
      <c r="J39" s="19"/>
      <c r="K39" s="19"/>
      <c r="L39" s="19"/>
      <c r="M39" s="19"/>
      <c r="N39" s="19"/>
      <c r="O39" s="19"/>
      <c r="P39" s="19"/>
      <c r="Q39" s="638">
        <f>SUM(J39:P39)</f>
        <v>0</v>
      </c>
      <c r="R39" s="19">
        <f t="shared" si="7"/>
        <v>0</v>
      </c>
    </row>
    <row r="40" spans="1:18" x14ac:dyDescent="0.2">
      <c r="B40" s="207">
        <f t="shared" ref="B40:G40" si="8">SUM(B28:B39)</f>
        <v>0</v>
      </c>
      <c r="C40" s="207">
        <f t="shared" si="8"/>
        <v>0</v>
      </c>
      <c r="D40" s="207">
        <f t="shared" si="8"/>
        <v>0</v>
      </c>
      <c r="E40" s="207">
        <f t="shared" si="8"/>
        <v>0</v>
      </c>
      <c r="F40" s="207">
        <f t="shared" si="8"/>
        <v>0</v>
      </c>
      <c r="G40" s="207">
        <f t="shared" si="8"/>
        <v>0</v>
      </c>
      <c r="H40" s="342"/>
      <c r="J40" s="207">
        <f t="shared" ref="J40:R40" si="9">SUM(J28:J39)</f>
        <v>0</v>
      </c>
      <c r="K40" s="207">
        <f t="shared" si="9"/>
        <v>0</v>
      </c>
      <c r="L40" s="207">
        <f t="shared" si="9"/>
        <v>0</v>
      </c>
      <c r="M40" s="207">
        <f t="shared" si="9"/>
        <v>0</v>
      </c>
      <c r="N40" s="207">
        <f t="shared" si="9"/>
        <v>0</v>
      </c>
      <c r="O40" s="207"/>
      <c r="P40" s="207">
        <f t="shared" si="9"/>
        <v>0</v>
      </c>
      <c r="Q40" s="207">
        <f t="shared" si="9"/>
        <v>0</v>
      </c>
      <c r="R40" s="207">
        <f t="shared" si="9"/>
        <v>0</v>
      </c>
    </row>
    <row r="41" spans="1:18" ht="15" x14ac:dyDescent="0.25">
      <c r="B41" s="342"/>
      <c r="C41" s="207"/>
      <c r="D41" s="207"/>
      <c r="E41" s="207"/>
      <c r="F41" s="207"/>
      <c r="G41" s="618" t="s">
        <v>1240</v>
      </c>
      <c r="H41" s="342"/>
      <c r="L41" s="207"/>
      <c r="M41" s="207"/>
      <c r="N41" s="207"/>
      <c r="O41" s="207"/>
      <c r="Q41" s="44"/>
      <c r="R41" s="207"/>
    </row>
    <row r="42" spans="1:18" x14ac:dyDescent="0.2">
      <c r="A42" s="621"/>
      <c r="B42" s="342"/>
      <c r="H42" s="179"/>
    </row>
    <row r="43" spans="1:18" ht="18.75" x14ac:dyDescent="0.3">
      <c r="A43" s="610" t="s">
        <v>1242</v>
      </c>
      <c r="B43" s="619"/>
      <c r="C43" s="619"/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</row>
    <row r="44" spans="1:18" x14ac:dyDescent="0.2">
      <c r="H44" s="179"/>
    </row>
    <row r="45" spans="1:18" ht="15" x14ac:dyDescent="0.2">
      <c r="A45" s="1168" t="s">
        <v>1209</v>
      </c>
      <c r="B45" s="1166" t="s">
        <v>1210</v>
      </c>
      <c r="C45" s="1166" t="s">
        <v>1211</v>
      </c>
      <c r="D45" s="1166" t="s">
        <v>1212</v>
      </c>
      <c r="E45" s="1166" t="s">
        <v>1213</v>
      </c>
      <c r="F45" s="1166"/>
      <c r="G45" s="1166" t="s">
        <v>1214</v>
      </c>
      <c r="H45" s="611"/>
      <c r="I45" s="1167" t="s">
        <v>1209</v>
      </c>
      <c r="J45" s="1164" t="s">
        <v>1215</v>
      </c>
      <c r="K45" s="1164" t="s">
        <v>1216</v>
      </c>
      <c r="L45" s="1164" t="s">
        <v>1217</v>
      </c>
      <c r="M45" s="1164" t="s">
        <v>1218</v>
      </c>
      <c r="N45" s="1164" t="s">
        <v>1219</v>
      </c>
      <c r="O45" s="1164"/>
      <c r="P45" s="1164" t="s">
        <v>1220</v>
      </c>
      <c r="Q45" s="1165" t="s">
        <v>1221</v>
      </c>
      <c r="R45" s="1165" t="s">
        <v>1222</v>
      </c>
    </row>
    <row r="46" spans="1:18" ht="15" x14ac:dyDescent="0.2">
      <c r="A46" s="1168"/>
      <c r="B46" s="1166"/>
      <c r="C46" s="1166"/>
      <c r="D46" s="1166"/>
      <c r="E46" s="1166"/>
      <c r="F46" s="1166"/>
      <c r="G46" s="1166"/>
      <c r="H46" s="611"/>
      <c r="I46" s="1167"/>
      <c r="J46" s="1164"/>
      <c r="K46" s="1164"/>
      <c r="L46" s="1164"/>
      <c r="M46" s="1164"/>
      <c r="N46" s="1164"/>
      <c r="O46" s="1164"/>
      <c r="P46" s="1164"/>
      <c r="Q46" s="1165"/>
      <c r="R46" s="1165"/>
    </row>
    <row r="47" spans="1:18" ht="30" x14ac:dyDescent="0.2">
      <c r="A47" s="1168"/>
      <c r="B47" s="622" t="s">
        <v>1223</v>
      </c>
      <c r="C47" s="622" t="s">
        <v>1224</v>
      </c>
      <c r="D47" s="622" t="s">
        <v>1225</v>
      </c>
      <c r="E47" s="622" t="s">
        <v>1225</v>
      </c>
      <c r="F47" s="622" t="s">
        <v>1225</v>
      </c>
      <c r="G47" s="1166"/>
      <c r="H47" s="611"/>
      <c r="I47" s="1167"/>
      <c r="J47" s="612" t="s">
        <v>1226</v>
      </c>
      <c r="K47" s="612" t="s">
        <v>1223</v>
      </c>
      <c r="L47" s="612" t="s">
        <v>1224</v>
      </c>
      <c r="M47" s="612" t="s">
        <v>1225</v>
      </c>
      <c r="N47" s="612" t="s">
        <v>1225</v>
      </c>
      <c r="O47" s="612" t="s">
        <v>1225</v>
      </c>
      <c r="P47" s="612" t="s">
        <v>1227</v>
      </c>
      <c r="Q47" s="1165"/>
      <c r="R47" s="1165"/>
    </row>
    <row r="48" spans="1:18" ht="15" x14ac:dyDescent="0.25">
      <c r="A48" s="613" t="s">
        <v>1228</v>
      </c>
      <c r="B48" s="614"/>
      <c r="C48" s="614"/>
      <c r="D48" s="614"/>
      <c r="E48" s="614"/>
      <c r="F48" s="19"/>
      <c r="G48" s="19">
        <f t="shared" ref="G48:G59" si="10">SUM(B48:F48)</f>
        <v>0</v>
      </c>
      <c r="H48" s="342"/>
      <c r="I48" s="613" t="s">
        <v>1228</v>
      </c>
      <c r="J48" s="614"/>
      <c r="K48" s="623"/>
      <c r="L48" s="614"/>
      <c r="M48" s="614"/>
      <c r="N48" s="614"/>
      <c r="O48" s="614"/>
      <c r="P48" s="623"/>
      <c r="Q48" s="638">
        <f t="shared" ref="Q48:Q57" si="11">SUM(J48:P48)</f>
        <v>0</v>
      </c>
      <c r="R48" s="19">
        <f>Q48</f>
        <v>0</v>
      </c>
    </row>
    <row r="49" spans="1:18" ht="15" x14ac:dyDescent="0.25">
      <c r="A49" s="613" t="s">
        <v>1229</v>
      </c>
      <c r="B49" s="614"/>
      <c r="C49" s="614"/>
      <c r="D49" s="614"/>
      <c r="E49" s="614"/>
      <c r="F49" s="19"/>
      <c r="G49" s="19">
        <f t="shared" si="10"/>
        <v>0</v>
      </c>
      <c r="H49" s="620"/>
      <c r="I49" s="613" t="s">
        <v>1229</v>
      </c>
      <c r="J49" s="19"/>
      <c r="K49" s="614"/>
      <c r="L49" s="614"/>
      <c r="M49" s="614"/>
      <c r="N49" s="614"/>
      <c r="O49" s="614"/>
      <c r="P49" s="614"/>
      <c r="Q49" s="638">
        <f>SUM(J49:P49)-O49</f>
        <v>0</v>
      </c>
      <c r="R49" s="19">
        <f>Q49</f>
        <v>0</v>
      </c>
    </row>
    <row r="50" spans="1:18" ht="15" x14ac:dyDescent="0.25">
      <c r="A50" s="613" t="s">
        <v>1230</v>
      </c>
      <c r="B50" s="614"/>
      <c r="C50" s="614"/>
      <c r="D50" s="614"/>
      <c r="E50" s="614"/>
      <c r="F50" s="19"/>
      <c r="G50" s="19">
        <f t="shared" si="10"/>
        <v>0</v>
      </c>
      <c r="H50" s="342"/>
      <c r="I50" s="613" t="s">
        <v>1230</v>
      </c>
      <c r="J50" s="614"/>
      <c r="K50" s="614"/>
      <c r="L50" s="614"/>
      <c r="M50" s="614"/>
      <c r="N50" s="614"/>
      <c r="O50" s="614"/>
      <c r="P50" s="614"/>
      <c r="Q50" s="638">
        <f>SUM(J50:P50)-N50</f>
        <v>0</v>
      </c>
      <c r="R50" s="19">
        <f t="shared" ref="R50:R59" si="12">Q50</f>
        <v>0</v>
      </c>
    </row>
    <row r="51" spans="1:18" ht="15" x14ac:dyDescent="0.25">
      <c r="A51" s="613" t="s">
        <v>1231</v>
      </c>
      <c r="B51" s="614"/>
      <c r="C51" s="614"/>
      <c r="D51" s="614"/>
      <c r="E51" s="614"/>
      <c r="F51" s="19"/>
      <c r="G51" s="19">
        <f t="shared" si="10"/>
        <v>0</v>
      </c>
      <c r="H51" s="342"/>
      <c r="I51" s="613" t="s">
        <v>1231</v>
      </c>
      <c r="J51" s="614"/>
      <c r="K51" s="614"/>
      <c r="L51" s="614"/>
      <c r="M51" s="614"/>
      <c r="N51" s="614"/>
      <c r="O51" s="614"/>
      <c r="P51" s="614"/>
      <c r="Q51" s="638">
        <f t="shared" si="11"/>
        <v>0</v>
      </c>
      <c r="R51" s="19">
        <f t="shared" si="12"/>
        <v>0</v>
      </c>
    </row>
    <row r="52" spans="1:18" ht="15" x14ac:dyDescent="0.25">
      <c r="A52" s="613" t="s">
        <v>1232</v>
      </c>
      <c r="B52" s="614"/>
      <c r="C52" s="614"/>
      <c r="D52" s="614"/>
      <c r="E52" s="614"/>
      <c r="F52" s="19"/>
      <c r="G52" s="19">
        <f t="shared" si="10"/>
        <v>0</v>
      </c>
      <c r="H52" s="342"/>
      <c r="I52" s="613" t="s">
        <v>1232</v>
      </c>
      <c r="J52" s="614"/>
      <c r="K52" s="614"/>
      <c r="L52" s="614"/>
      <c r="M52" s="614"/>
      <c r="N52" s="614"/>
      <c r="O52" s="614"/>
      <c r="P52" s="614"/>
      <c r="Q52" s="638">
        <f t="shared" si="11"/>
        <v>0</v>
      </c>
      <c r="R52" s="19">
        <f t="shared" si="12"/>
        <v>0</v>
      </c>
    </row>
    <row r="53" spans="1:18" ht="15" x14ac:dyDescent="0.25">
      <c r="A53" s="613" t="s">
        <v>1233</v>
      </c>
      <c r="B53" s="614"/>
      <c r="C53" s="614"/>
      <c r="D53" s="614"/>
      <c r="E53" s="614"/>
      <c r="F53" s="19"/>
      <c r="G53" s="19">
        <f t="shared" si="10"/>
        <v>0</v>
      </c>
      <c r="H53" s="342"/>
      <c r="I53" s="613" t="s">
        <v>1233</v>
      </c>
      <c r="J53" s="614"/>
      <c r="K53" s="614"/>
      <c r="L53" s="614"/>
      <c r="M53" s="614"/>
      <c r="N53" s="614"/>
      <c r="O53" s="614"/>
      <c r="P53" s="614"/>
      <c r="Q53" s="639">
        <f t="shared" si="11"/>
        <v>0</v>
      </c>
      <c r="R53" s="19">
        <f t="shared" si="12"/>
        <v>0</v>
      </c>
    </row>
    <row r="54" spans="1:18" ht="15" x14ac:dyDescent="0.25">
      <c r="A54" s="613" t="s">
        <v>1234</v>
      </c>
      <c r="B54" s="614"/>
      <c r="C54" s="614"/>
      <c r="D54" s="614"/>
      <c r="E54" s="614"/>
      <c r="F54" s="19"/>
      <c r="G54" s="19">
        <f t="shared" si="10"/>
        <v>0</v>
      </c>
      <c r="H54" s="342"/>
      <c r="I54" s="613" t="s">
        <v>1234</v>
      </c>
      <c r="J54" s="614"/>
      <c r="K54" s="614"/>
      <c r="L54" s="614"/>
      <c r="M54" s="614"/>
      <c r="N54" s="614"/>
      <c r="O54" s="614"/>
      <c r="P54" s="614"/>
      <c r="Q54" s="639">
        <f>SUM(J54:P54)-O54</f>
        <v>0</v>
      </c>
      <c r="R54" s="19">
        <f t="shared" si="12"/>
        <v>0</v>
      </c>
    </row>
    <row r="55" spans="1:18" ht="15" x14ac:dyDescent="0.25">
      <c r="A55" s="613" t="s">
        <v>1235</v>
      </c>
      <c r="B55" s="614"/>
      <c r="C55" s="614"/>
      <c r="D55" s="614"/>
      <c r="E55" s="614"/>
      <c r="F55" s="19"/>
      <c r="G55" s="19">
        <f t="shared" si="10"/>
        <v>0</v>
      </c>
      <c r="H55" s="342"/>
      <c r="I55" s="613" t="s">
        <v>1235</v>
      </c>
      <c r="J55" s="614"/>
      <c r="K55" s="614"/>
      <c r="L55" s="614"/>
      <c r="M55" s="614"/>
      <c r="N55" s="614"/>
      <c r="O55" s="614"/>
      <c r="P55" s="614"/>
      <c r="Q55" s="639">
        <f t="shared" si="11"/>
        <v>0</v>
      </c>
      <c r="R55" s="19">
        <f t="shared" si="12"/>
        <v>0</v>
      </c>
    </row>
    <row r="56" spans="1:18" ht="15" x14ac:dyDescent="0.25">
      <c r="A56" s="613" t="s">
        <v>1236</v>
      </c>
      <c r="B56" s="614"/>
      <c r="C56" s="614"/>
      <c r="D56" s="614"/>
      <c r="E56" s="614"/>
      <c r="F56" s="19"/>
      <c r="G56" s="19">
        <f t="shared" si="10"/>
        <v>0</v>
      </c>
      <c r="H56" s="342"/>
      <c r="I56" s="613" t="s">
        <v>1236</v>
      </c>
      <c r="J56" s="614"/>
      <c r="K56" s="614"/>
      <c r="L56" s="614"/>
      <c r="M56" s="614"/>
      <c r="N56" s="614"/>
      <c r="O56" s="614"/>
      <c r="P56" s="614"/>
      <c r="Q56" s="639">
        <f t="shared" si="11"/>
        <v>0</v>
      </c>
      <c r="R56" s="19">
        <f t="shared" si="12"/>
        <v>0</v>
      </c>
    </row>
    <row r="57" spans="1:18" ht="15" x14ac:dyDescent="0.25">
      <c r="A57" s="613" t="s">
        <v>1237</v>
      </c>
      <c r="B57" s="19"/>
      <c r="C57" s="19"/>
      <c r="D57" s="19"/>
      <c r="E57" s="19"/>
      <c r="F57" s="19"/>
      <c r="G57" s="19">
        <f t="shared" si="10"/>
        <v>0</v>
      </c>
      <c r="H57" s="342"/>
      <c r="I57" s="613" t="s">
        <v>1237</v>
      </c>
      <c r="J57" s="19"/>
      <c r="K57" s="19"/>
      <c r="L57" s="19"/>
      <c r="M57" s="19"/>
      <c r="N57" s="19"/>
      <c r="O57" s="19"/>
      <c r="P57" s="614"/>
      <c r="Q57" s="639">
        <f t="shared" si="11"/>
        <v>0</v>
      </c>
      <c r="R57" s="19">
        <f t="shared" si="12"/>
        <v>0</v>
      </c>
    </row>
    <row r="58" spans="1:18" ht="15" x14ac:dyDescent="0.25">
      <c r="A58" s="613" t="s">
        <v>1238</v>
      </c>
      <c r="B58" s="19"/>
      <c r="C58" s="614"/>
      <c r="D58" s="19"/>
      <c r="E58" s="19"/>
      <c r="F58" s="19"/>
      <c r="G58" s="19">
        <f t="shared" si="10"/>
        <v>0</v>
      </c>
      <c r="H58" s="342"/>
      <c r="I58" s="613" t="s">
        <v>1238</v>
      </c>
      <c r="J58" s="19"/>
      <c r="K58" s="19"/>
      <c r="L58" s="614"/>
      <c r="M58" s="19"/>
      <c r="N58" s="19"/>
      <c r="O58" s="19"/>
      <c r="P58" s="19"/>
      <c r="Q58" s="638">
        <f>J58+K58+L58+P58</f>
        <v>0</v>
      </c>
      <c r="R58" s="19">
        <f t="shared" si="12"/>
        <v>0</v>
      </c>
    </row>
    <row r="59" spans="1:18" ht="15" x14ac:dyDescent="0.25">
      <c r="A59" s="613" t="s">
        <v>1239</v>
      </c>
      <c r="B59" s="19"/>
      <c r="C59" s="19"/>
      <c r="D59" s="19"/>
      <c r="E59" s="19"/>
      <c r="F59" s="19"/>
      <c r="G59" s="19">
        <f t="shared" si="10"/>
        <v>0</v>
      </c>
      <c r="H59" s="342"/>
      <c r="I59" s="613" t="s">
        <v>1239</v>
      </c>
      <c r="J59" s="19"/>
      <c r="K59" s="19"/>
      <c r="L59" s="19"/>
      <c r="M59" s="19"/>
      <c r="N59" s="19"/>
      <c r="O59" s="19"/>
      <c r="P59" s="614"/>
      <c r="Q59" s="638">
        <f>SUM(J59:P59)</f>
        <v>0</v>
      </c>
      <c r="R59" s="19">
        <f t="shared" si="12"/>
        <v>0</v>
      </c>
    </row>
    <row r="60" spans="1:18" ht="15" x14ac:dyDescent="0.25">
      <c r="B60" s="44">
        <f t="shared" ref="B60:G60" si="13">SUM(B48:B59)</f>
        <v>0</v>
      </c>
      <c r="C60" s="44">
        <f t="shared" si="13"/>
        <v>0</v>
      </c>
      <c r="D60" s="44">
        <f t="shared" si="13"/>
        <v>0</v>
      </c>
      <c r="E60" s="44">
        <f t="shared" si="13"/>
        <v>0</v>
      </c>
      <c r="F60" s="44">
        <f t="shared" si="13"/>
        <v>0</v>
      </c>
      <c r="G60" s="624">
        <f t="shared" si="13"/>
        <v>0</v>
      </c>
      <c r="H60" s="342"/>
      <c r="J60" s="207">
        <f t="shared" ref="J60:R60" si="14">SUM(J48:J59)</f>
        <v>0</v>
      </c>
      <c r="K60" s="207">
        <f t="shared" si="14"/>
        <v>0</v>
      </c>
      <c r="L60" s="207">
        <f t="shared" si="14"/>
        <v>0</v>
      </c>
      <c r="M60" s="207">
        <f t="shared" si="14"/>
        <v>0</v>
      </c>
      <c r="N60" s="207">
        <f t="shared" si="14"/>
        <v>0</v>
      </c>
      <c r="O60" s="207"/>
      <c r="P60" s="207">
        <f t="shared" si="14"/>
        <v>0</v>
      </c>
      <c r="Q60" s="207">
        <f t="shared" si="14"/>
        <v>0</v>
      </c>
      <c r="R60" s="207">
        <f t="shared" si="14"/>
        <v>0</v>
      </c>
    </row>
    <row r="61" spans="1:18" ht="15" x14ac:dyDescent="0.25">
      <c r="B61" s="342"/>
      <c r="G61" s="618" t="s">
        <v>1240</v>
      </c>
      <c r="H61" s="179"/>
      <c r="K61" s="207"/>
      <c r="L61" s="207"/>
      <c r="M61" s="207"/>
      <c r="N61" s="207"/>
      <c r="O61" s="207"/>
      <c r="Q61" s="207"/>
    </row>
    <row r="62" spans="1:18" ht="15" x14ac:dyDescent="0.25">
      <c r="A62" s="207"/>
      <c r="B62" s="207"/>
      <c r="H62" s="179"/>
      <c r="Q62" s="625"/>
      <c r="R62" s="207"/>
    </row>
    <row r="63" spans="1:18" ht="18.75" x14ac:dyDescent="0.3">
      <c r="A63" s="610" t="s">
        <v>1243</v>
      </c>
      <c r="B63" s="626"/>
      <c r="C63" s="626"/>
      <c r="D63" s="626"/>
      <c r="E63" s="626"/>
      <c r="F63" s="626"/>
      <c r="G63" s="626"/>
      <c r="H63" s="626"/>
      <c r="I63" s="626"/>
      <c r="J63" s="626"/>
      <c r="K63" s="626"/>
      <c r="L63" s="626"/>
      <c r="M63" s="626"/>
      <c r="N63" s="626"/>
      <c r="O63" s="626"/>
      <c r="P63" s="626"/>
      <c r="Q63" s="626"/>
      <c r="R63" s="626"/>
    </row>
    <row r="64" spans="1:18" x14ac:dyDescent="0.2">
      <c r="H64" s="179"/>
    </row>
    <row r="65" spans="1:18" ht="15" x14ac:dyDescent="0.2">
      <c r="A65" s="1168" t="s">
        <v>1209</v>
      </c>
      <c r="B65" s="1166" t="s">
        <v>1210</v>
      </c>
      <c r="C65" s="1166" t="s">
        <v>1211</v>
      </c>
      <c r="D65" s="1166" t="s">
        <v>1212</v>
      </c>
      <c r="E65" s="1166" t="s">
        <v>1213</v>
      </c>
      <c r="F65" s="1166"/>
      <c r="G65" s="1166" t="s">
        <v>1214</v>
      </c>
      <c r="H65" s="611"/>
      <c r="I65" s="1167" t="s">
        <v>1209</v>
      </c>
      <c r="J65" s="1164" t="s">
        <v>1215</v>
      </c>
      <c r="K65" s="1164" t="s">
        <v>1216</v>
      </c>
      <c r="L65" s="1164" t="s">
        <v>1217</v>
      </c>
      <c r="M65" s="1164" t="s">
        <v>1218</v>
      </c>
      <c r="N65" s="1164" t="s">
        <v>1219</v>
      </c>
      <c r="O65" s="1164"/>
      <c r="P65" s="1164" t="s">
        <v>1220</v>
      </c>
      <c r="Q65" s="1165" t="s">
        <v>1221</v>
      </c>
      <c r="R65" s="1165" t="s">
        <v>1222</v>
      </c>
    </row>
    <row r="66" spans="1:18" ht="15" x14ac:dyDescent="0.2">
      <c r="A66" s="1168"/>
      <c r="B66" s="1166"/>
      <c r="C66" s="1166"/>
      <c r="D66" s="1166"/>
      <c r="E66" s="1166"/>
      <c r="F66" s="1166"/>
      <c r="G66" s="1166"/>
      <c r="H66" s="611"/>
      <c r="I66" s="1167"/>
      <c r="J66" s="1164"/>
      <c r="K66" s="1164"/>
      <c r="L66" s="1164"/>
      <c r="M66" s="1164"/>
      <c r="N66" s="1164"/>
      <c r="O66" s="1164"/>
      <c r="P66" s="1164"/>
      <c r="Q66" s="1165"/>
      <c r="R66" s="1165"/>
    </row>
    <row r="67" spans="1:18" ht="30" x14ac:dyDescent="0.2">
      <c r="A67" s="1168"/>
      <c r="B67" s="622" t="s">
        <v>1223</v>
      </c>
      <c r="C67" s="622" t="s">
        <v>1224</v>
      </c>
      <c r="D67" s="622" t="s">
        <v>1225</v>
      </c>
      <c r="E67" s="622" t="s">
        <v>1225</v>
      </c>
      <c r="F67" s="622" t="s">
        <v>1225</v>
      </c>
      <c r="G67" s="1166"/>
      <c r="H67" s="611"/>
      <c r="I67" s="1167"/>
      <c r="J67" s="612" t="s">
        <v>1226</v>
      </c>
      <c r="K67" s="612" t="s">
        <v>1223</v>
      </c>
      <c r="L67" s="612" t="s">
        <v>1224</v>
      </c>
      <c r="M67" s="612" t="s">
        <v>1225</v>
      </c>
      <c r="N67" s="612" t="s">
        <v>1225</v>
      </c>
      <c r="O67" s="612" t="s">
        <v>1225</v>
      </c>
      <c r="P67" s="612" t="s">
        <v>1227</v>
      </c>
      <c r="Q67" s="1165"/>
      <c r="R67" s="1165"/>
    </row>
    <row r="68" spans="1:18" ht="15" x14ac:dyDescent="0.25">
      <c r="A68" s="613" t="s">
        <v>1228</v>
      </c>
      <c r="B68" s="614"/>
      <c r="C68" s="623"/>
      <c r="D68" s="623"/>
      <c r="E68" s="614"/>
      <c r="F68" s="614"/>
      <c r="G68" s="19">
        <f t="shared" ref="G68:G79" si="15">SUM(B68:F68)</f>
        <v>0</v>
      </c>
      <c r="H68" s="342"/>
      <c r="I68" s="613" t="s">
        <v>1228</v>
      </c>
      <c r="J68" s="614"/>
      <c r="K68" s="614"/>
      <c r="L68" s="614"/>
      <c r="M68" s="614"/>
      <c r="N68" s="614"/>
      <c r="O68" s="614"/>
      <c r="P68" s="614"/>
      <c r="Q68" s="638">
        <f t="shared" ref="Q68:Q77" si="16">SUM(J68:P68)</f>
        <v>0</v>
      </c>
      <c r="R68" s="19">
        <f>Q68</f>
        <v>0</v>
      </c>
    </row>
    <row r="69" spans="1:18" ht="15" x14ac:dyDescent="0.25">
      <c r="A69" s="613" t="s">
        <v>1229</v>
      </c>
      <c r="B69" s="614"/>
      <c r="C69" s="614"/>
      <c r="D69" s="614"/>
      <c r="E69" s="614"/>
      <c r="F69" s="614"/>
      <c r="G69" s="19">
        <f t="shared" si="15"/>
        <v>0</v>
      </c>
      <c r="H69" s="620"/>
      <c r="I69" s="613" t="s">
        <v>1229</v>
      </c>
      <c r="J69" s="19"/>
      <c r="K69" s="614"/>
      <c r="L69" s="614"/>
      <c r="M69" s="614"/>
      <c r="N69" s="614"/>
      <c r="O69" s="614"/>
      <c r="P69" s="614"/>
      <c r="Q69" s="638">
        <f t="shared" si="16"/>
        <v>0</v>
      </c>
      <c r="R69" s="19">
        <f>Q69</f>
        <v>0</v>
      </c>
    </row>
    <row r="70" spans="1:18" ht="15" x14ac:dyDescent="0.25">
      <c r="A70" s="613" t="s">
        <v>1230</v>
      </c>
      <c r="B70" s="614"/>
      <c r="C70" s="614"/>
      <c r="D70" s="614"/>
      <c r="E70" s="614"/>
      <c r="F70" s="614"/>
      <c r="G70" s="19">
        <f t="shared" si="15"/>
        <v>0</v>
      </c>
      <c r="H70" s="342"/>
      <c r="I70" s="613" t="s">
        <v>1230</v>
      </c>
      <c r="J70" s="614"/>
      <c r="K70" s="614"/>
      <c r="L70" s="614"/>
      <c r="M70" s="614"/>
      <c r="N70" s="614"/>
      <c r="O70" s="614"/>
      <c r="P70" s="614"/>
      <c r="Q70" s="638">
        <f>SUM(J70:P70)-N70</f>
        <v>0</v>
      </c>
      <c r="R70" s="19">
        <f t="shared" ref="R70:R79" si="17">Q70</f>
        <v>0</v>
      </c>
    </row>
    <row r="71" spans="1:18" ht="15" x14ac:dyDescent="0.25">
      <c r="A71" s="613" t="s">
        <v>1231</v>
      </c>
      <c r="B71" s="614"/>
      <c r="C71" s="614"/>
      <c r="D71" s="614"/>
      <c r="E71" s="614"/>
      <c r="F71" s="614"/>
      <c r="G71" s="19">
        <f t="shared" si="15"/>
        <v>0</v>
      </c>
      <c r="H71" s="342"/>
      <c r="I71" s="613" t="s">
        <v>1231</v>
      </c>
      <c r="J71" s="614"/>
      <c r="K71" s="614"/>
      <c r="L71" s="614"/>
      <c r="M71" s="614"/>
      <c r="N71" s="614"/>
      <c r="O71" s="614"/>
      <c r="P71" s="614"/>
      <c r="Q71" s="638">
        <f t="shared" si="16"/>
        <v>0</v>
      </c>
      <c r="R71" s="19">
        <f t="shared" si="17"/>
        <v>0</v>
      </c>
    </row>
    <row r="72" spans="1:18" ht="15" x14ac:dyDescent="0.25">
      <c r="A72" s="613" t="s">
        <v>1232</v>
      </c>
      <c r="B72" s="614"/>
      <c r="C72" s="614"/>
      <c r="D72" s="614"/>
      <c r="E72" s="614"/>
      <c r="F72" s="614"/>
      <c r="G72" s="19">
        <f t="shared" si="15"/>
        <v>0</v>
      </c>
      <c r="H72" s="342"/>
      <c r="I72" s="613" t="s">
        <v>1232</v>
      </c>
      <c r="J72" s="614"/>
      <c r="K72" s="614"/>
      <c r="L72" s="614"/>
      <c r="M72" s="614"/>
      <c r="N72" s="614"/>
      <c r="O72" s="614"/>
      <c r="P72" s="614"/>
      <c r="Q72" s="638">
        <f t="shared" si="16"/>
        <v>0</v>
      </c>
      <c r="R72" s="19">
        <f t="shared" si="17"/>
        <v>0</v>
      </c>
    </row>
    <row r="73" spans="1:18" ht="15" x14ac:dyDescent="0.25">
      <c r="A73" s="613" t="s">
        <v>1233</v>
      </c>
      <c r="B73" s="614"/>
      <c r="C73" s="614"/>
      <c r="D73" s="614"/>
      <c r="E73" s="614"/>
      <c r="F73" s="614"/>
      <c r="G73" s="19">
        <f t="shared" si="15"/>
        <v>0</v>
      </c>
      <c r="H73" s="342"/>
      <c r="I73" s="613" t="s">
        <v>1233</v>
      </c>
      <c r="J73" s="614"/>
      <c r="K73" s="614"/>
      <c r="L73" s="614"/>
      <c r="M73" s="614"/>
      <c r="N73" s="614"/>
      <c r="O73" s="614"/>
      <c r="P73" s="614"/>
      <c r="Q73" s="639">
        <f t="shared" si="16"/>
        <v>0</v>
      </c>
      <c r="R73" s="19">
        <f t="shared" si="17"/>
        <v>0</v>
      </c>
    </row>
    <row r="74" spans="1:18" ht="15" x14ac:dyDescent="0.25">
      <c r="A74" s="613" t="s">
        <v>1234</v>
      </c>
      <c r="B74" s="614"/>
      <c r="C74" s="614"/>
      <c r="D74" s="614"/>
      <c r="E74" s="614"/>
      <c r="F74" s="614"/>
      <c r="G74" s="19">
        <f t="shared" si="15"/>
        <v>0</v>
      </c>
      <c r="H74" s="342"/>
      <c r="I74" s="613" t="s">
        <v>1234</v>
      </c>
      <c r="J74" s="614"/>
      <c r="K74" s="614"/>
      <c r="L74" s="614"/>
      <c r="M74" s="614"/>
      <c r="N74" s="614"/>
      <c r="O74" s="614"/>
      <c r="P74" s="614"/>
      <c r="Q74" s="639">
        <f>SUM(J74:P74)-O74</f>
        <v>0</v>
      </c>
      <c r="R74" s="19">
        <f t="shared" si="17"/>
        <v>0</v>
      </c>
    </row>
    <row r="75" spans="1:18" ht="15" x14ac:dyDescent="0.25">
      <c r="A75" s="613" t="s">
        <v>1235</v>
      </c>
      <c r="B75" s="614"/>
      <c r="C75" s="614"/>
      <c r="D75" s="614"/>
      <c r="E75" s="614"/>
      <c r="F75" s="614"/>
      <c r="G75" s="19">
        <f t="shared" si="15"/>
        <v>0</v>
      </c>
      <c r="H75" s="342"/>
      <c r="I75" s="613" t="s">
        <v>1235</v>
      </c>
      <c r="J75" s="614"/>
      <c r="K75" s="614"/>
      <c r="L75" s="614"/>
      <c r="M75" s="614"/>
      <c r="N75" s="614"/>
      <c r="O75" s="614"/>
      <c r="P75" s="614"/>
      <c r="Q75" s="639">
        <f t="shared" si="16"/>
        <v>0</v>
      </c>
      <c r="R75" s="19">
        <f t="shared" si="17"/>
        <v>0</v>
      </c>
    </row>
    <row r="76" spans="1:18" ht="15" x14ac:dyDescent="0.25">
      <c r="A76" s="613" t="s">
        <v>1236</v>
      </c>
      <c r="B76" s="614"/>
      <c r="C76" s="614"/>
      <c r="D76" s="614"/>
      <c r="E76" s="614"/>
      <c r="F76" s="614"/>
      <c r="G76" s="19">
        <f t="shared" si="15"/>
        <v>0</v>
      </c>
      <c r="H76" s="342"/>
      <c r="I76" s="613" t="s">
        <v>1236</v>
      </c>
      <c r="J76" s="614"/>
      <c r="K76" s="614"/>
      <c r="L76" s="614"/>
      <c r="M76" s="614"/>
      <c r="N76" s="614"/>
      <c r="O76" s="614"/>
      <c r="P76" s="614"/>
      <c r="Q76" s="639">
        <f t="shared" si="16"/>
        <v>0</v>
      </c>
      <c r="R76" s="19">
        <f t="shared" si="17"/>
        <v>0</v>
      </c>
    </row>
    <row r="77" spans="1:18" ht="15" x14ac:dyDescent="0.25">
      <c r="A77" s="613" t="s">
        <v>1237</v>
      </c>
      <c r="B77" s="614"/>
      <c r="C77" s="614"/>
      <c r="D77" s="614"/>
      <c r="E77" s="614"/>
      <c r="F77" s="614"/>
      <c r="G77" s="19">
        <f t="shared" si="15"/>
        <v>0</v>
      </c>
      <c r="H77" s="342"/>
      <c r="I77" s="613" t="s">
        <v>1237</v>
      </c>
      <c r="J77" s="614"/>
      <c r="K77" s="614"/>
      <c r="L77" s="614"/>
      <c r="M77" s="614"/>
      <c r="N77" s="614"/>
      <c r="O77" s="614"/>
      <c r="P77" s="19"/>
      <c r="Q77" s="639">
        <f t="shared" si="16"/>
        <v>0</v>
      </c>
      <c r="R77" s="19">
        <f t="shared" si="17"/>
        <v>0</v>
      </c>
    </row>
    <row r="78" spans="1:18" ht="15" x14ac:dyDescent="0.25">
      <c r="A78" s="613" t="s">
        <v>1238</v>
      </c>
      <c r="B78" s="19"/>
      <c r="C78" s="614"/>
      <c r="D78" s="19"/>
      <c r="E78" s="19"/>
      <c r="F78" s="19"/>
      <c r="G78" s="19">
        <f t="shared" si="15"/>
        <v>0</v>
      </c>
      <c r="H78" s="342"/>
      <c r="I78" s="613" t="s">
        <v>1238</v>
      </c>
      <c r="J78" s="19"/>
      <c r="K78" s="19"/>
      <c r="L78" s="614"/>
      <c r="M78" s="19"/>
      <c r="N78" s="19"/>
      <c r="O78" s="19"/>
      <c r="P78" s="19"/>
      <c r="Q78" s="638">
        <f>J78+K78+L78+P78</f>
        <v>0</v>
      </c>
      <c r="R78" s="19">
        <f t="shared" si="17"/>
        <v>0</v>
      </c>
    </row>
    <row r="79" spans="1:18" ht="15" x14ac:dyDescent="0.25">
      <c r="A79" s="613" t="s">
        <v>1239</v>
      </c>
      <c r="B79" s="19"/>
      <c r="C79" s="614"/>
      <c r="D79" s="19"/>
      <c r="E79" s="19"/>
      <c r="F79" s="19"/>
      <c r="G79" s="19">
        <f t="shared" si="15"/>
        <v>0</v>
      </c>
      <c r="H79" s="342"/>
      <c r="I79" s="613" t="s">
        <v>1239</v>
      </c>
      <c r="J79" s="19"/>
      <c r="K79" s="19"/>
      <c r="L79" s="19"/>
      <c r="M79" s="19"/>
      <c r="N79" s="19"/>
      <c r="O79" s="19"/>
      <c r="P79" s="19"/>
      <c r="Q79" s="638">
        <f>SUM(J79:P79)</f>
        <v>0</v>
      </c>
      <c r="R79" s="19">
        <f t="shared" si="17"/>
        <v>0</v>
      </c>
    </row>
    <row r="80" spans="1:18" x14ac:dyDescent="0.2">
      <c r="B80" s="207">
        <f t="shared" ref="B80:G80" si="18">SUM(B68:B79)</f>
        <v>0</v>
      </c>
      <c r="C80" s="207">
        <f t="shared" si="18"/>
        <v>0</v>
      </c>
      <c r="D80" s="207">
        <f t="shared" si="18"/>
        <v>0</v>
      </c>
      <c r="E80" s="207">
        <f t="shared" si="18"/>
        <v>0</v>
      </c>
      <c r="F80" s="207">
        <f t="shared" si="18"/>
        <v>0</v>
      </c>
      <c r="G80" s="207">
        <f t="shared" si="18"/>
        <v>0</v>
      </c>
      <c r="H80" s="342"/>
      <c r="J80" s="207">
        <f t="shared" ref="J80:R80" si="19">SUM(J68:J79)</f>
        <v>0</v>
      </c>
      <c r="K80" s="207">
        <f t="shared" si="19"/>
        <v>0</v>
      </c>
      <c r="L80" s="207">
        <f t="shared" si="19"/>
        <v>0</v>
      </c>
      <c r="M80" s="207">
        <f t="shared" si="19"/>
        <v>0</v>
      </c>
      <c r="N80" s="207">
        <f t="shared" si="19"/>
        <v>0</v>
      </c>
      <c r="O80" s="207"/>
      <c r="P80" s="207">
        <f t="shared" si="19"/>
        <v>0</v>
      </c>
      <c r="Q80" s="207">
        <f t="shared" si="19"/>
        <v>0</v>
      </c>
      <c r="R80" s="207">
        <f t="shared" si="19"/>
        <v>0</v>
      </c>
    </row>
    <row r="81" spans="1:18" ht="15" x14ac:dyDescent="0.25">
      <c r="A81" s="207"/>
      <c r="C81" s="44"/>
      <c r="D81" s="207"/>
      <c r="E81" s="207"/>
      <c r="F81" s="207"/>
      <c r="G81" s="618" t="s">
        <v>1240</v>
      </c>
      <c r="H81" s="342"/>
      <c r="L81" s="207"/>
      <c r="M81" s="207"/>
      <c r="N81" s="207"/>
      <c r="O81" s="207"/>
      <c r="Q81" s="207"/>
      <c r="R81" s="207"/>
    </row>
    <row r="82" spans="1:18" x14ac:dyDescent="0.2">
      <c r="A82" s="621"/>
      <c r="H82" s="179"/>
      <c r="Q82" s="207"/>
      <c r="R82" s="207"/>
    </row>
    <row r="83" spans="1:18" ht="18.75" x14ac:dyDescent="0.3">
      <c r="A83" s="627" t="s">
        <v>1244</v>
      </c>
      <c r="B83" s="628"/>
      <c r="C83" s="628"/>
      <c r="D83" s="628"/>
      <c r="E83" s="628"/>
      <c r="F83" s="628"/>
      <c r="G83" s="628"/>
      <c r="H83" s="628"/>
      <c r="I83" s="628"/>
      <c r="J83" s="628"/>
      <c r="K83" s="628"/>
      <c r="L83" s="628"/>
      <c r="M83" s="628"/>
      <c r="N83" s="628"/>
      <c r="O83" s="628"/>
      <c r="P83" s="628"/>
      <c r="Q83" s="628"/>
      <c r="R83" s="628"/>
    </row>
    <row r="84" spans="1:18" x14ac:dyDescent="0.2">
      <c r="H84" s="179"/>
    </row>
    <row r="85" spans="1:18" ht="15" x14ac:dyDescent="0.2">
      <c r="A85" s="1170" t="s">
        <v>1209</v>
      </c>
      <c r="B85" s="1171" t="s">
        <v>1210</v>
      </c>
      <c r="C85" s="1171" t="s">
        <v>1211</v>
      </c>
      <c r="D85" s="1171" t="s">
        <v>1212</v>
      </c>
      <c r="E85" s="1171" t="s">
        <v>1213</v>
      </c>
      <c r="F85" s="1171"/>
      <c r="G85" s="1171" t="s">
        <v>1214</v>
      </c>
      <c r="H85" s="611"/>
      <c r="I85" s="1172" t="s">
        <v>1209</v>
      </c>
      <c r="J85" s="1173" t="s">
        <v>1215</v>
      </c>
      <c r="K85" s="1173" t="s">
        <v>1216</v>
      </c>
      <c r="L85" s="1173" t="s">
        <v>1217</v>
      </c>
      <c r="M85" s="1173" t="s">
        <v>1218</v>
      </c>
      <c r="N85" s="1174" t="s">
        <v>1219</v>
      </c>
      <c r="O85" s="1174"/>
      <c r="P85" s="1173" t="s">
        <v>1212</v>
      </c>
      <c r="Q85" s="1169" t="s">
        <v>1221</v>
      </c>
      <c r="R85" s="1169" t="s">
        <v>1222</v>
      </c>
    </row>
    <row r="86" spans="1:18" ht="15" x14ac:dyDescent="0.2">
      <c r="A86" s="1170"/>
      <c r="B86" s="1171"/>
      <c r="C86" s="1171"/>
      <c r="D86" s="1171"/>
      <c r="E86" s="1171"/>
      <c r="F86" s="1171"/>
      <c r="G86" s="1171"/>
      <c r="H86" s="611"/>
      <c r="I86" s="1172"/>
      <c r="J86" s="1173"/>
      <c r="K86" s="1173"/>
      <c r="L86" s="1173"/>
      <c r="M86" s="1173"/>
      <c r="N86" s="1174"/>
      <c r="O86" s="1174"/>
      <c r="P86" s="1173"/>
      <c r="Q86" s="1169"/>
      <c r="R86" s="1169"/>
    </row>
    <row r="87" spans="1:18" ht="15" x14ac:dyDescent="0.2">
      <c r="A87" s="1170"/>
      <c r="B87" s="629" t="s">
        <v>1245</v>
      </c>
      <c r="C87" s="629" t="s">
        <v>1225</v>
      </c>
      <c r="D87" s="629" t="s">
        <v>1225</v>
      </c>
      <c r="E87" s="629" t="s">
        <v>1225</v>
      </c>
      <c r="F87" s="629" t="s">
        <v>1225</v>
      </c>
      <c r="G87" s="1171"/>
      <c r="H87" s="611"/>
      <c r="I87" s="1172"/>
      <c r="J87" s="630" t="s">
        <v>1226</v>
      </c>
      <c r="K87" s="630" t="s">
        <v>1245</v>
      </c>
      <c r="L87" s="630" t="s">
        <v>1225</v>
      </c>
      <c r="M87" s="630" t="s">
        <v>1225</v>
      </c>
      <c r="N87" s="631" t="s">
        <v>1225</v>
      </c>
      <c r="O87" s="631" t="s">
        <v>1225</v>
      </c>
      <c r="P87" s="630" t="s">
        <v>1225</v>
      </c>
      <c r="Q87" s="1169"/>
      <c r="R87" s="1169"/>
    </row>
    <row r="88" spans="1:18" ht="15" x14ac:dyDescent="0.25">
      <c r="A88" s="613" t="s">
        <v>1228</v>
      </c>
      <c r="B88" s="19"/>
      <c r="C88" s="19"/>
      <c r="D88" s="19"/>
      <c r="E88" s="19"/>
      <c r="F88" s="19"/>
      <c r="G88" s="19">
        <f t="shared" ref="G88:G99" si="20">SUM(B88:F88)</f>
        <v>0</v>
      </c>
      <c r="H88" s="342"/>
      <c r="I88" s="613" t="s">
        <v>1228</v>
      </c>
      <c r="J88" s="19"/>
      <c r="K88" s="19"/>
      <c r="L88" s="19"/>
      <c r="M88" s="19"/>
      <c r="N88" s="19"/>
      <c r="O88" s="19"/>
      <c r="P88" s="19"/>
      <c r="Q88" s="638">
        <f t="shared" ref="Q88:Q97" si="21">SUM(J88:P88)</f>
        <v>0</v>
      </c>
      <c r="R88" s="19">
        <f>Q88</f>
        <v>0</v>
      </c>
    </row>
    <row r="89" spans="1:18" ht="15" x14ac:dyDescent="0.25">
      <c r="A89" s="613" t="s">
        <v>1229</v>
      </c>
      <c r="B89" s="19"/>
      <c r="C89" s="19"/>
      <c r="D89" s="19"/>
      <c r="E89" s="19"/>
      <c r="F89" s="19"/>
      <c r="G89" s="19">
        <f t="shared" si="20"/>
        <v>0</v>
      </c>
      <c r="H89" s="640"/>
      <c r="I89" s="613" t="s">
        <v>1229</v>
      </c>
      <c r="J89" s="19"/>
      <c r="K89" s="19"/>
      <c r="L89" s="19"/>
      <c r="M89" s="19"/>
      <c r="N89" s="19"/>
      <c r="O89" s="19"/>
      <c r="P89" s="19"/>
      <c r="Q89" s="638">
        <f t="shared" si="21"/>
        <v>0</v>
      </c>
      <c r="R89" s="19">
        <f>Q89</f>
        <v>0</v>
      </c>
    </row>
    <row r="90" spans="1:18" ht="15" x14ac:dyDescent="0.25">
      <c r="A90" s="613" t="s">
        <v>1230</v>
      </c>
      <c r="B90" s="19"/>
      <c r="C90" s="19"/>
      <c r="D90" s="19"/>
      <c r="E90" s="19"/>
      <c r="F90" s="19"/>
      <c r="G90" s="19">
        <f t="shared" si="20"/>
        <v>0</v>
      </c>
      <c r="H90" s="342"/>
      <c r="I90" s="613" t="s">
        <v>1230</v>
      </c>
      <c r="J90" s="19"/>
      <c r="K90" s="19"/>
      <c r="L90" s="19"/>
      <c r="M90" s="19"/>
      <c r="N90" s="19"/>
      <c r="O90" s="19"/>
      <c r="P90" s="19"/>
      <c r="Q90" s="638">
        <f>SUM(J90:P90)-N90</f>
        <v>0</v>
      </c>
      <c r="R90" s="19">
        <f t="shared" ref="R90:R99" si="22">Q90</f>
        <v>0</v>
      </c>
    </row>
    <row r="91" spans="1:18" ht="15" x14ac:dyDescent="0.25">
      <c r="A91" s="613" t="s">
        <v>1231</v>
      </c>
      <c r="B91" s="614"/>
      <c r="C91" s="19"/>
      <c r="D91" s="19"/>
      <c r="E91" s="19"/>
      <c r="F91" s="19"/>
      <c r="G91" s="19">
        <f t="shared" si="20"/>
        <v>0</v>
      </c>
      <c r="H91" s="342"/>
      <c r="I91" s="613" t="s">
        <v>1231</v>
      </c>
      <c r="J91" s="614"/>
      <c r="K91" s="614"/>
      <c r="L91" s="614"/>
      <c r="M91" s="614"/>
      <c r="N91" s="614"/>
      <c r="O91" s="614"/>
      <c r="P91" s="19"/>
      <c r="Q91" s="638">
        <f t="shared" si="21"/>
        <v>0</v>
      </c>
      <c r="R91" s="19">
        <f t="shared" si="22"/>
        <v>0</v>
      </c>
    </row>
    <row r="92" spans="1:18" ht="15" x14ac:dyDescent="0.25">
      <c r="A92" s="613" t="s">
        <v>1232</v>
      </c>
      <c r="B92" s="614"/>
      <c r="C92" s="19"/>
      <c r="D92" s="19"/>
      <c r="E92" s="19"/>
      <c r="F92" s="19"/>
      <c r="G92" s="19">
        <f t="shared" si="20"/>
        <v>0</v>
      </c>
      <c r="H92" s="342"/>
      <c r="I92" s="613" t="s">
        <v>1232</v>
      </c>
      <c r="J92" s="614"/>
      <c r="K92" s="614"/>
      <c r="L92" s="614"/>
      <c r="M92" s="614"/>
      <c r="N92" s="614"/>
      <c r="O92" s="614"/>
      <c r="P92" s="19"/>
      <c r="Q92" s="638">
        <f t="shared" si="21"/>
        <v>0</v>
      </c>
      <c r="R92" s="19">
        <f t="shared" si="22"/>
        <v>0</v>
      </c>
    </row>
    <row r="93" spans="1:18" ht="15" x14ac:dyDescent="0.25">
      <c r="A93" s="613" t="s">
        <v>1233</v>
      </c>
      <c r="B93" s="614"/>
      <c r="C93" s="19"/>
      <c r="D93" s="19"/>
      <c r="E93" s="19"/>
      <c r="F93" s="19"/>
      <c r="G93" s="19">
        <f t="shared" si="20"/>
        <v>0</v>
      </c>
      <c r="H93" s="342"/>
      <c r="I93" s="613" t="s">
        <v>1233</v>
      </c>
      <c r="J93" s="614"/>
      <c r="K93" s="614"/>
      <c r="L93" s="614"/>
      <c r="M93" s="614"/>
      <c r="N93" s="614"/>
      <c r="O93" s="614"/>
      <c r="P93" s="19"/>
      <c r="Q93" s="639">
        <f t="shared" si="21"/>
        <v>0</v>
      </c>
      <c r="R93" s="19">
        <f t="shared" si="22"/>
        <v>0</v>
      </c>
    </row>
    <row r="94" spans="1:18" ht="15" x14ac:dyDescent="0.25">
      <c r="A94" s="613" t="s">
        <v>1234</v>
      </c>
      <c r="B94" s="614"/>
      <c r="C94" s="19"/>
      <c r="D94" s="19"/>
      <c r="E94" s="19"/>
      <c r="F94" s="19"/>
      <c r="G94" s="19">
        <f t="shared" si="20"/>
        <v>0</v>
      </c>
      <c r="H94" s="342"/>
      <c r="I94" s="613" t="s">
        <v>1234</v>
      </c>
      <c r="J94" s="614"/>
      <c r="K94" s="614"/>
      <c r="L94" s="614"/>
      <c r="M94" s="614"/>
      <c r="N94" s="614"/>
      <c r="O94" s="614"/>
      <c r="P94" s="19"/>
      <c r="Q94" s="641">
        <f>SUM(J94:P94)-O94</f>
        <v>0</v>
      </c>
      <c r="R94" s="19">
        <f t="shared" si="22"/>
        <v>0</v>
      </c>
    </row>
    <row r="95" spans="1:18" ht="15" x14ac:dyDescent="0.25">
      <c r="A95" s="613" t="s">
        <v>1235</v>
      </c>
      <c r="B95" s="614"/>
      <c r="C95" s="19"/>
      <c r="D95" s="19"/>
      <c r="E95" s="19"/>
      <c r="F95" s="19"/>
      <c r="G95" s="19">
        <f t="shared" si="20"/>
        <v>0</v>
      </c>
      <c r="H95" s="342"/>
      <c r="I95" s="613" t="s">
        <v>1235</v>
      </c>
      <c r="J95" s="614"/>
      <c r="K95" s="614"/>
      <c r="L95" s="614"/>
      <c r="M95" s="614"/>
      <c r="N95" s="614"/>
      <c r="O95" s="614"/>
      <c r="P95" s="19"/>
      <c r="Q95" s="639">
        <f t="shared" si="21"/>
        <v>0</v>
      </c>
      <c r="R95" s="19">
        <f t="shared" si="22"/>
        <v>0</v>
      </c>
    </row>
    <row r="96" spans="1:18" ht="15" x14ac:dyDescent="0.25">
      <c r="A96" s="613" t="s">
        <v>1236</v>
      </c>
      <c r="B96" s="614"/>
      <c r="C96" s="19"/>
      <c r="D96" s="19"/>
      <c r="E96" s="19"/>
      <c r="F96" s="19"/>
      <c r="G96" s="19">
        <f t="shared" si="20"/>
        <v>0</v>
      </c>
      <c r="H96" s="342"/>
      <c r="I96" s="613" t="s">
        <v>1236</v>
      </c>
      <c r="J96" s="614"/>
      <c r="K96" s="614"/>
      <c r="L96" s="614"/>
      <c r="M96" s="614"/>
      <c r="N96" s="614"/>
      <c r="O96" s="614"/>
      <c r="P96" s="19"/>
      <c r="Q96" s="639">
        <f t="shared" si="21"/>
        <v>0</v>
      </c>
      <c r="R96" s="19">
        <f t="shared" si="22"/>
        <v>0</v>
      </c>
    </row>
    <row r="97" spans="1:18" ht="15" x14ac:dyDescent="0.25">
      <c r="A97" s="613" t="s">
        <v>1237</v>
      </c>
      <c r="B97" s="614"/>
      <c r="C97" s="19"/>
      <c r="D97" s="19"/>
      <c r="E97" s="19"/>
      <c r="F97" s="19"/>
      <c r="G97" s="19">
        <f t="shared" si="20"/>
        <v>0</v>
      </c>
      <c r="H97" s="342"/>
      <c r="I97" s="613" t="s">
        <v>1237</v>
      </c>
      <c r="J97" s="614"/>
      <c r="K97" s="614"/>
      <c r="L97" s="614"/>
      <c r="M97" s="614"/>
      <c r="N97" s="614"/>
      <c r="O97" s="614"/>
      <c r="P97" s="19"/>
      <c r="Q97" s="639">
        <f t="shared" si="21"/>
        <v>0</v>
      </c>
      <c r="R97" s="19">
        <f t="shared" si="22"/>
        <v>0</v>
      </c>
    </row>
    <row r="98" spans="1:18" ht="15" x14ac:dyDescent="0.25">
      <c r="A98" s="613" t="s">
        <v>1238</v>
      </c>
      <c r="B98" s="614"/>
      <c r="C98" s="19"/>
      <c r="D98" s="19"/>
      <c r="E98" s="19"/>
      <c r="F98" s="19"/>
      <c r="G98" s="19">
        <f t="shared" si="20"/>
        <v>0</v>
      </c>
      <c r="H98" s="342"/>
      <c r="I98" s="613" t="s">
        <v>1238</v>
      </c>
      <c r="J98" s="19"/>
      <c r="K98" s="19"/>
      <c r="L98" s="614"/>
      <c r="M98" s="19"/>
      <c r="N98" s="19"/>
      <c r="O98" s="19"/>
      <c r="P98" s="19"/>
      <c r="Q98" s="638">
        <f>J98+K98+L98+P98</f>
        <v>0</v>
      </c>
      <c r="R98" s="19">
        <f t="shared" si="22"/>
        <v>0</v>
      </c>
    </row>
    <row r="99" spans="1:18" ht="15" x14ac:dyDescent="0.25">
      <c r="A99" s="613" t="s">
        <v>1239</v>
      </c>
      <c r="B99" s="614"/>
      <c r="C99" s="19"/>
      <c r="D99" s="19"/>
      <c r="E99" s="19"/>
      <c r="F99" s="19"/>
      <c r="G99" s="19">
        <f t="shared" si="20"/>
        <v>0</v>
      </c>
      <c r="H99" s="342"/>
      <c r="I99" s="613" t="s">
        <v>1239</v>
      </c>
      <c r="J99" s="19"/>
      <c r="K99" s="19"/>
      <c r="L99" s="19"/>
      <c r="M99" s="19"/>
      <c r="N99" s="19"/>
      <c r="O99" s="19"/>
      <c r="P99" s="19"/>
      <c r="Q99" s="638">
        <f>SUM(J99:P99)</f>
        <v>0</v>
      </c>
      <c r="R99" s="19">
        <f t="shared" si="22"/>
        <v>0</v>
      </c>
    </row>
    <row r="100" spans="1:18" x14ac:dyDescent="0.2">
      <c r="B100" s="207">
        <f t="shared" ref="B100:G100" si="23">SUM(B88:B99)</f>
        <v>0</v>
      </c>
      <c r="C100" s="207">
        <f t="shared" si="23"/>
        <v>0</v>
      </c>
      <c r="D100" s="207">
        <f t="shared" si="23"/>
        <v>0</v>
      </c>
      <c r="E100" s="207">
        <f t="shared" si="23"/>
        <v>0</v>
      </c>
      <c r="F100" s="207">
        <f t="shared" si="23"/>
        <v>0</v>
      </c>
      <c r="G100" s="207">
        <f t="shared" si="23"/>
        <v>0</v>
      </c>
      <c r="H100" s="342"/>
      <c r="J100" s="207">
        <f t="shared" ref="J100:R100" si="24">SUM(J88:J99)</f>
        <v>0</v>
      </c>
      <c r="K100" s="207">
        <f t="shared" si="24"/>
        <v>0</v>
      </c>
      <c r="L100" s="207">
        <f t="shared" si="24"/>
        <v>0</v>
      </c>
      <c r="M100" s="207">
        <f t="shared" si="24"/>
        <v>0</v>
      </c>
      <c r="N100" s="207">
        <f t="shared" si="24"/>
        <v>0</v>
      </c>
      <c r="O100" s="207"/>
      <c r="P100" s="207">
        <f t="shared" si="24"/>
        <v>0</v>
      </c>
      <c r="Q100" s="207">
        <f t="shared" si="24"/>
        <v>0</v>
      </c>
      <c r="R100" s="207">
        <f t="shared" si="24"/>
        <v>0</v>
      </c>
    </row>
    <row r="101" spans="1:18" x14ac:dyDescent="0.2">
      <c r="B101" s="207"/>
      <c r="H101" s="179"/>
      <c r="J101" s="43"/>
      <c r="K101" s="44"/>
      <c r="L101" s="43"/>
    </row>
    <row r="102" spans="1:18" x14ac:dyDescent="0.2">
      <c r="H102" s="179"/>
    </row>
    <row r="103" spans="1:18" ht="18.75" x14ac:dyDescent="0.3">
      <c r="A103" s="627" t="s">
        <v>1246</v>
      </c>
      <c r="B103" s="632"/>
      <c r="C103" s="632"/>
      <c r="D103" s="632"/>
      <c r="E103" s="632"/>
      <c r="F103" s="632"/>
      <c r="G103" s="632"/>
      <c r="H103" s="632"/>
      <c r="I103" s="632"/>
      <c r="J103" s="632"/>
      <c r="K103" s="632"/>
      <c r="L103" s="632"/>
      <c r="M103" s="632"/>
      <c r="N103" s="632"/>
      <c r="O103" s="632"/>
      <c r="P103" s="632"/>
      <c r="Q103" s="632"/>
      <c r="R103" s="632"/>
    </row>
    <row r="104" spans="1:18" x14ac:dyDescent="0.2">
      <c r="H104" s="179"/>
    </row>
    <row r="105" spans="1:18" ht="15" x14ac:dyDescent="0.2">
      <c r="A105" s="1170" t="s">
        <v>1209</v>
      </c>
      <c r="B105" s="1171" t="s">
        <v>1210</v>
      </c>
      <c r="C105" s="1171" t="s">
        <v>1211</v>
      </c>
      <c r="D105" s="1171" t="s">
        <v>1212</v>
      </c>
      <c r="E105" s="1171" t="s">
        <v>1213</v>
      </c>
      <c r="F105" s="1171"/>
      <c r="G105" s="1171" t="s">
        <v>1214</v>
      </c>
      <c r="H105" s="611"/>
      <c r="I105" s="1172" t="s">
        <v>1209</v>
      </c>
      <c r="J105" s="1173" t="s">
        <v>1215</v>
      </c>
      <c r="K105" s="1173" t="s">
        <v>1216</v>
      </c>
      <c r="L105" s="1173" t="s">
        <v>1217</v>
      </c>
      <c r="M105" s="1173" t="s">
        <v>1218</v>
      </c>
      <c r="N105" s="1174" t="s">
        <v>1219</v>
      </c>
      <c r="O105" s="1174"/>
      <c r="P105" s="1173" t="s">
        <v>1212</v>
      </c>
      <c r="Q105" s="1169" t="s">
        <v>1221</v>
      </c>
      <c r="R105" s="1169" t="s">
        <v>1222</v>
      </c>
    </row>
    <row r="106" spans="1:18" ht="15" x14ac:dyDescent="0.2">
      <c r="A106" s="1170"/>
      <c r="B106" s="1171"/>
      <c r="C106" s="1171"/>
      <c r="D106" s="1171"/>
      <c r="E106" s="1171"/>
      <c r="F106" s="1171"/>
      <c r="G106" s="1171"/>
      <c r="H106" s="611"/>
      <c r="I106" s="1172"/>
      <c r="J106" s="1173"/>
      <c r="K106" s="1173"/>
      <c r="L106" s="1173"/>
      <c r="M106" s="1173"/>
      <c r="N106" s="1174"/>
      <c r="O106" s="1174"/>
      <c r="P106" s="1173"/>
      <c r="Q106" s="1169"/>
      <c r="R106" s="1169"/>
    </row>
    <row r="107" spans="1:18" ht="15" x14ac:dyDescent="0.2">
      <c r="A107" s="1170"/>
      <c r="B107" s="629" t="s">
        <v>1245</v>
      </c>
      <c r="C107" s="629" t="s">
        <v>1225</v>
      </c>
      <c r="D107" s="629" t="s">
        <v>1225</v>
      </c>
      <c r="E107" s="629" t="s">
        <v>1225</v>
      </c>
      <c r="F107" s="629" t="s">
        <v>1225</v>
      </c>
      <c r="G107" s="1171"/>
      <c r="H107" s="611"/>
      <c r="I107" s="1172"/>
      <c r="J107" s="630" t="s">
        <v>1226</v>
      </c>
      <c r="K107" s="630" t="s">
        <v>1245</v>
      </c>
      <c r="L107" s="630" t="s">
        <v>1225</v>
      </c>
      <c r="M107" s="630" t="s">
        <v>1225</v>
      </c>
      <c r="N107" s="631" t="s">
        <v>1225</v>
      </c>
      <c r="O107" s="631" t="s">
        <v>1225</v>
      </c>
      <c r="P107" s="630" t="s">
        <v>1225</v>
      </c>
      <c r="Q107" s="1169"/>
      <c r="R107" s="1169"/>
    </row>
    <row r="108" spans="1:18" ht="15" x14ac:dyDescent="0.25">
      <c r="A108" s="613" t="s">
        <v>1228</v>
      </c>
      <c r="B108" s="19"/>
      <c r="C108" s="19"/>
      <c r="D108" s="19"/>
      <c r="E108" s="19"/>
      <c r="F108" s="19"/>
      <c r="G108" s="19">
        <f t="shared" ref="G108:G119" si="25">SUM(B108:F108)</f>
        <v>0</v>
      </c>
      <c r="H108" s="342"/>
      <c r="I108" s="613" t="s">
        <v>1228</v>
      </c>
      <c r="J108" s="19"/>
      <c r="K108" s="19"/>
      <c r="L108" s="19"/>
      <c r="M108" s="19"/>
      <c r="N108" s="19"/>
      <c r="O108" s="19"/>
      <c r="P108" s="19"/>
      <c r="Q108" s="638">
        <f t="shared" ref="Q108:Q117" si="26">SUM(J108:P108)</f>
        <v>0</v>
      </c>
      <c r="R108" s="19">
        <f>Q108</f>
        <v>0</v>
      </c>
    </row>
    <row r="109" spans="1:18" ht="15" x14ac:dyDescent="0.25">
      <c r="A109" s="613" t="s">
        <v>1229</v>
      </c>
      <c r="B109" s="19"/>
      <c r="C109" s="19"/>
      <c r="D109" s="19"/>
      <c r="E109" s="19"/>
      <c r="F109" s="19"/>
      <c r="G109" s="19">
        <f t="shared" si="25"/>
        <v>0</v>
      </c>
      <c r="H109" s="640"/>
      <c r="I109" s="613" t="s">
        <v>1229</v>
      </c>
      <c r="J109" s="19"/>
      <c r="K109" s="19"/>
      <c r="L109" s="19"/>
      <c r="M109" s="19"/>
      <c r="N109" s="19"/>
      <c r="O109" s="19"/>
      <c r="P109" s="19"/>
      <c r="Q109" s="638">
        <f t="shared" si="26"/>
        <v>0</v>
      </c>
      <c r="R109" s="19">
        <f>Q109</f>
        <v>0</v>
      </c>
    </row>
    <row r="110" spans="1:18" ht="15" x14ac:dyDescent="0.25">
      <c r="A110" s="613" t="s">
        <v>1230</v>
      </c>
      <c r="B110" s="614"/>
      <c r="C110" s="614"/>
      <c r="D110" s="19"/>
      <c r="E110" s="19"/>
      <c r="F110" s="19"/>
      <c r="G110" s="19">
        <f t="shared" si="25"/>
        <v>0</v>
      </c>
      <c r="H110" s="342"/>
      <c r="I110" s="613" t="s">
        <v>1230</v>
      </c>
      <c r="J110" s="614"/>
      <c r="K110" s="614"/>
      <c r="L110" s="614"/>
      <c r="M110" s="614"/>
      <c r="N110" s="614"/>
      <c r="O110" s="614"/>
      <c r="P110" s="19"/>
      <c r="Q110" s="638">
        <f>SUM(J110:P110)-N110</f>
        <v>0</v>
      </c>
      <c r="R110" s="19">
        <f t="shared" ref="R110:R119" si="27">Q110</f>
        <v>0</v>
      </c>
    </row>
    <row r="111" spans="1:18" ht="15" x14ac:dyDescent="0.25">
      <c r="A111" s="613" t="s">
        <v>1231</v>
      </c>
      <c r="B111" s="614"/>
      <c r="C111" s="614"/>
      <c r="D111" s="19"/>
      <c r="E111" s="19"/>
      <c r="F111" s="19"/>
      <c r="G111" s="19">
        <f t="shared" si="25"/>
        <v>0</v>
      </c>
      <c r="H111" s="342"/>
      <c r="I111" s="613" t="s">
        <v>1231</v>
      </c>
      <c r="J111" s="614"/>
      <c r="K111" s="614"/>
      <c r="L111" s="614"/>
      <c r="M111" s="614"/>
      <c r="N111" s="614"/>
      <c r="O111" s="614"/>
      <c r="P111" s="19"/>
      <c r="Q111" s="638">
        <f t="shared" si="26"/>
        <v>0</v>
      </c>
      <c r="R111" s="19">
        <f t="shared" si="27"/>
        <v>0</v>
      </c>
    </row>
    <row r="112" spans="1:18" ht="15" x14ac:dyDescent="0.25">
      <c r="A112" s="613" t="s">
        <v>1232</v>
      </c>
      <c r="B112" s="614"/>
      <c r="C112" s="614"/>
      <c r="D112" s="19"/>
      <c r="E112" s="19"/>
      <c r="F112" s="19"/>
      <c r="G112" s="19">
        <f t="shared" si="25"/>
        <v>0</v>
      </c>
      <c r="H112" s="342"/>
      <c r="I112" s="613" t="s">
        <v>1232</v>
      </c>
      <c r="J112" s="614"/>
      <c r="K112" s="614"/>
      <c r="L112" s="614"/>
      <c r="M112" s="614"/>
      <c r="N112" s="614"/>
      <c r="O112" s="614"/>
      <c r="P112" s="19"/>
      <c r="Q112" s="638">
        <f t="shared" si="26"/>
        <v>0</v>
      </c>
      <c r="R112" s="19">
        <f t="shared" si="27"/>
        <v>0</v>
      </c>
    </row>
    <row r="113" spans="1:18" ht="15" x14ac:dyDescent="0.25">
      <c r="A113" s="613" t="s">
        <v>1233</v>
      </c>
      <c r="B113" s="614"/>
      <c r="C113" s="614"/>
      <c r="D113" s="19"/>
      <c r="E113" s="19"/>
      <c r="F113" s="19"/>
      <c r="G113" s="19">
        <f t="shared" si="25"/>
        <v>0</v>
      </c>
      <c r="H113" s="342"/>
      <c r="I113" s="613" t="s">
        <v>1233</v>
      </c>
      <c r="J113" s="614"/>
      <c r="K113" s="614"/>
      <c r="L113" s="614"/>
      <c r="M113" s="614"/>
      <c r="N113" s="614"/>
      <c r="O113" s="614"/>
      <c r="P113" s="19"/>
      <c r="Q113" s="639">
        <f t="shared" si="26"/>
        <v>0</v>
      </c>
      <c r="R113" s="19">
        <f t="shared" si="27"/>
        <v>0</v>
      </c>
    </row>
    <row r="114" spans="1:18" ht="15" x14ac:dyDescent="0.25">
      <c r="A114" s="613" t="s">
        <v>1234</v>
      </c>
      <c r="B114" s="614"/>
      <c r="C114" s="614"/>
      <c r="D114" s="19"/>
      <c r="E114" s="19"/>
      <c r="F114" s="19"/>
      <c r="G114" s="19">
        <f t="shared" si="25"/>
        <v>0</v>
      </c>
      <c r="H114" s="342"/>
      <c r="I114" s="613" t="s">
        <v>1234</v>
      </c>
      <c r="J114" s="614"/>
      <c r="K114" s="614"/>
      <c r="L114" s="614"/>
      <c r="M114" s="614"/>
      <c r="N114" s="614"/>
      <c r="O114" s="614"/>
      <c r="P114" s="19"/>
      <c r="Q114" s="639">
        <f>SUM(J114:P114)-O114</f>
        <v>0</v>
      </c>
      <c r="R114" s="19">
        <f t="shared" si="27"/>
        <v>0</v>
      </c>
    </row>
    <row r="115" spans="1:18" ht="15" x14ac:dyDescent="0.25">
      <c r="A115" s="613" t="s">
        <v>1235</v>
      </c>
      <c r="B115" s="614"/>
      <c r="C115" s="614"/>
      <c r="D115" s="19"/>
      <c r="E115" s="19"/>
      <c r="F115" s="19"/>
      <c r="G115" s="19">
        <f t="shared" si="25"/>
        <v>0</v>
      </c>
      <c r="H115" s="342"/>
      <c r="I115" s="613" t="s">
        <v>1235</v>
      </c>
      <c r="J115" s="614"/>
      <c r="K115" s="614"/>
      <c r="L115" s="614"/>
      <c r="M115" s="614"/>
      <c r="N115" s="614"/>
      <c r="O115" s="614"/>
      <c r="P115" s="19"/>
      <c r="Q115" s="639">
        <f t="shared" si="26"/>
        <v>0</v>
      </c>
      <c r="R115" s="19">
        <f t="shared" si="27"/>
        <v>0</v>
      </c>
    </row>
    <row r="116" spans="1:18" ht="15" x14ac:dyDescent="0.25">
      <c r="A116" s="613" t="s">
        <v>1236</v>
      </c>
      <c r="B116" s="614"/>
      <c r="C116" s="614"/>
      <c r="D116" s="19"/>
      <c r="E116" s="19"/>
      <c r="F116" s="19"/>
      <c r="G116" s="19">
        <f t="shared" si="25"/>
        <v>0</v>
      </c>
      <c r="H116" s="342"/>
      <c r="I116" s="613" t="s">
        <v>1236</v>
      </c>
      <c r="J116" s="614"/>
      <c r="K116" s="614"/>
      <c r="L116" s="614"/>
      <c r="M116" s="614"/>
      <c r="N116" s="614"/>
      <c r="O116" s="614"/>
      <c r="P116" s="19"/>
      <c r="Q116" s="639">
        <f t="shared" si="26"/>
        <v>0</v>
      </c>
      <c r="R116" s="19">
        <f t="shared" si="27"/>
        <v>0</v>
      </c>
    </row>
    <row r="117" spans="1:18" ht="15" x14ac:dyDescent="0.25">
      <c r="A117" s="613" t="s">
        <v>1237</v>
      </c>
      <c r="B117" s="614"/>
      <c r="C117" s="614"/>
      <c r="D117" s="19"/>
      <c r="E117" s="19"/>
      <c r="F117" s="19"/>
      <c r="G117" s="19">
        <f t="shared" si="25"/>
        <v>0</v>
      </c>
      <c r="H117" s="342"/>
      <c r="I117" s="613" t="s">
        <v>1237</v>
      </c>
      <c r="J117" s="614"/>
      <c r="K117" s="614"/>
      <c r="L117" s="614"/>
      <c r="M117" s="614"/>
      <c r="N117" s="614"/>
      <c r="O117" s="614"/>
      <c r="P117" s="19"/>
      <c r="Q117" s="639">
        <f t="shared" si="26"/>
        <v>0</v>
      </c>
      <c r="R117" s="19">
        <f t="shared" si="27"/>
        <v>0</v>
      </c>
    </row>
    <row r="118" spans="1:18" ht="15" x14ac:dyDescent="0.25">
      <c r="A118" s="613" t="s">
        <v>1238</v>
      </c>
      <c r="B118" s="614"/>
      <c r="C118" s="614"/>
      <c r="D118" s="19"/>
      <c r="E118" s="19"/>
      <c r="F118" s="19"/>
      <c r="G118" s="19">
        <f t="shared" si="25"/>
        <v>0</v>
      </c>
      <c r="H118" s="342"/>
      <c r="I118" s="613" t="s">
        <v>1238</v>
      </c>
      <c r="J118" s="614"/>
      <c r="K118" s="614"/>
      <c r="L118" s="614"/>
      <c r="M118" s="614"/>
      <c r="N118" s="614"/>
      <c r="O118" s="614"/>
      <c r="P118" s="19"/>
      <c r="Q118" s="638">
        <f>J118+K118+L118+P118</f>
        <v>0</v>
      </c>
      <c r="R118" s="19">
        <f t="shared" si="27"/>
        <v>0</v>
      </c>
    </row>
    <row r="119" spans="1:18" ht="15" x14ac:dyDescent="0.25">
      <c r="A119" s="613" t="s">
        <v>1239</v>
      </c>
      <c r="B119" s="19"/>
      <c r="C119" s="19"/>
      <c r="D119" s="19"/>
      <c r="E119" s="19"/>
      <c r="F119" s="19"/>
      <c r="G119" s="19">
        <f t="shared" si="25"/>
        <v>0</v>
      </c>
      <c r="H119" s="342"/>
      <c r="I119" s="613" t="s">
        <v>1239</v>
      </c>
      <c r="J119" s="19"/>
      <c r="K119" s="19"/>
      <c r="L119" s="19"/>
      <c r="M119" s="19"/>
      <c r="N119" s="19"/>
      <c r="O119" s="19"/>
      <c r="P119" s="19"/>
      <c r="Q119" s="638">
        <f>SUM(J119:P119)</f>
        <v>0</v>
      </c>
      <c r="R119" s="19">
        <f t="shared" si="27"/>
        <v>0</v>
      </c>
    </row>
    <row r="120" spans="1:18" x14ac:dyDescent="0.2">
      <c r="B120" s="207">
        <f t="shared" ref="B120:G120" si="28">SUM(B108:B119)</f>
        <v>0</v>
      </c>
      <c r="C120" s="207">
        <f t="shared" si="28"/>
        <v>0</v>
      </c>
      <c r="D120" s="207">
        <f t="shared" si="28"/>
        <v>0</v>
      </c>
      <c r="E120" s="207">
        <f t="shared" si="28"/>
        <v>0</v>
      </c>
      <c r="F120" s="207">
        <f t="shared" si="28"/>
        <v>0</v>
      </c>
      <c r="G120" s="207">
        <f t="shared" si="28"/>
        <v>0</v>
      </c>
      <c r="H120" s="342"/>
      <c r="J120" s="207">
        <f t="shared" ref="J120:R120" si="29">SUM(J108:J119)</f>
        <v>0</v>
      </c>
      <c r="K120" s="207">
        <f t="shared" si="29"/>
        <v>0</v>
      </c>
      <c r="L120" s="207">
        <f t="shared" si="29"/>
        <v>0</v>
      </c>
      <c r="M120" s="207">
        <f t="shared" si="29"/>
        <v>0</v>
      </c>
      <c r="N120" s="207">
        <f t="shared" si="29"/>
        <v>0</v>
      </c>
      <c r="O120" s="207"/>
      <c r="P120" s="207">
        <f t="shared" si="29"/>
        <v>0</v>
      </c>
      <c r="Q120" s="207">
        <f t="shared" si="29"/>
        <v>0</v>
      </c>
      <c r="R120" s="207">
        <f t="shared" si="29"/>
        <v>0</v>
      </c>
    </row>
    <row r="121" spans="1:18" x14ac:dyDescent="0.2">
      <c r="H121" s="179"/>
      <c r="L121" s="207"/>
      <c r="M121" s="207"/>
      <c r="N121" s="207"/>
      <c r="O121" s="207"/>
    </row>
    <row r="122" spans="1:18" x14ac:dyDescent="0.2">
      <c r="H122" s="179"/>
    </row>
    <row r="123" spans="1:18" ht="26.25" x14ac:dyDescent="0.4">
      <c r="A123" s="633" t="s">
        <v>1247</v>
      </c>
      <c r="B123" s="634"/>
      <c r="C123" s="634"/>
      <c r="D123" s="634"/>
      <c r="E123" s="634"/>
      <c r="F123" s="634"/>
      <c r="G123" s="634"/>
      <c r="H123" s="634"/>
      <c r="I123" s="634"/>
      <c r="J123" s="634"/>
      <c r="K123" s="634"/>
      <c r="L123" s="634"/>
      <c r="M123" s="634"/>
      <c r="N123" s="634"/>
      <c r="O123" s="634"/>
      <c r="P123" s="634"/>
      <c r="Q123" s="634"/>
      <c r="R123" s="634"/>
    </row>
    <row r="124" spans="1:18" x14ac:dyDescent="0.2">
      <c r="H124" s="179"/>
    </row>
    <row r="125" spans="1:18" x14ac:dyDescent="0.2">
      <c r="H125" s="179"/>
    </row>
    <row r="126" spans="1:18" ht="15" x14ac:dyDescent="0.2">
      <c r="A126" s="1168" t="s">
        <v>1209</v>
      </c>
      <c r="B126" s="1166" t="s">
        <v>1210</v>
      </c>
      <c r="C126" s="1166" t="s">
        <v>1211</v>
      </c>
      <c r="D126" s="1166" t="s">
        <v>1212</v>
      </c>
      <c r="E126" s="1166" t="s">
        <v>1213</v>
      </c>
      <c r="F126" s="1166"/>
      <c r="G126" s="1166" t="s">
        <v>1214</v>
      </c>
      <c r="H126" s="611"/>
      <c r="I126" s="1167" t="s">
        <v>1209</v>
      </c>
      <c r="J126" s="1164" t="s">
        <v>1215</v>
      </c>
      <c r="K126" s="1164" t="s">
        <v>1216</v>
      </c>
      <c r="L126" s="1164" t="s">
        <v>1217</v>
      </c>
      <c r="M126" s="1164" t="s">
        <v>1218</v>
      </c>
      <c r="N126" s="1164" t="s">
        <v>1219</v>
      </c>
      <c r="O126" s="1164"/>
      <c r="P126" s="1164" t="s">
        <v>1220</v>
      </c>
      <c r="Q126" s="1165" t="s">
        <v>1221</v>
      </c>
      <c r="R126" s="1165" t="s">
        <v>1222</v>
      </c>
    </row>
    <row r="127" spans="1:18" ht="15" x14ac:dyDescent="0.2">
      <c r="A127" s="1168"/>
      <c r="B127" s="1166"/>
      <c r="C127" s="1166"/>
      <c r="D127" s="1166"/>
      <c r="E127" s="1166"/>
      <c r="F127" s="1166"/>
      <c r="G127" s="1166"/>
      <c r="H127" s="611"/>
      <c r="I127" s="1167"/>
      <c r="J127" s="1164"/>
      <c r="K127" s="1164"/>
      <c r="L127" s="1164"/>
      <c r="M127" s="1164"/>
      <c r="N127" s="1164"/>
      <c r="O127" s="1164"/>
      <c r="P127" s="1164"/>
      <c r="Q127" s="1165"/>
      <c r="R127" s="1165"/>
    </row>
    <row r="128" spans="1:18" ht="30" x14ac:dyDescent="0.2">
      <c r="A128" s="1168"/>
      <c r="B128" s="622" t="s">
        <v>1223</v>
      </c>
      <c r="C128" s="622" t="s">
        <v>1224</v>
      </c>
      <c r="D128" s="622" t="s">
        <v>1225</v>
      </c>
      <c r="E128" s="622" t="s">
        <v>1225</v>
      </c>
      <c r="F128" s="622" t="s">
        <v>1225</v>
      </c>
      <c r="G128" s="1166"/>
      <c r="H128" s="611"/>
      <c r="I128" s="1167"/>
      <c r="J128" s="612" t="s">
        <v>1226</v>
      </c>
      <c r="K128" s="612" t="s">
        <v>1223</v>
      </c>
      <c r="L128" s="612" t="s">
        <v>1224</v>
      </c>
      <c r="M128" s="612" t="s">
        <v>1225</v>
      </c>
      <c r="N128" s="612" t="s">
        <v>1225</v>
      </c>
      <c r="O128" s="612" t="s">
        <v>1225</v>
      </c>
      <c r="P128" s="612" t="s">
        <v>1227</v>
      </c>
      <c r="Q128" s="1165"/>
      <c r="R128" s="1165"/>
    </row>
    <row r="129" spans="1:18" ht="15" x14ac:dyDescent="0.25">
      <c r="A129" s="613" t="s">
        <v>1228</v>
      </c>
      <c r="B129" s="19">
        <f t="shared" ref="B129:F140" si="30">B8+B28+B48+B68+B88+B108</f>
        <v>0</v>
      </c>
      <c r="C129" s="19">
        <f t="shared" si="30"/>
        <v>0</v>
      </c>
      <c r="D129" s="19">
        <f t="shared" si="30"/>
        <v>0</v>
      </c>
      <c r="E129" s="19">
        <f t="shared" si="30"/>
        <v>0</v>
      </c>
      <c r="F129" s="19">
        <f t="shared" si="30"/>
        <v>0</v>
      </c>
      <c r="G129" s="19">
        <f t="shared" ref="G129:G140" si="31">SUM(B129:F129)</f>
        <v>0</v>
      </c>
      <c r="H129" s="342"/>
      <c r="I129" s="613" t="s">
        <v>1228</v>
      </c>
      <c r="J129" s="19">
        <f t="shared" ref="J129:N140" si="32">J8+J28+J48+J68+J88+J108</f>
        <v>0</v>
      </c>
      <c r="K129" s="19">
        <f t="shared" si="32"/>
        <v>0</v>
      </c>
      <c r="L129" s="19">
        <f t="shared" si="32"/>
        <v>0</v>
      </c>
      <c r="M129" s="19">
        <f t="shared" si="32"/>
        <v>0</v>
      </c>
      <c r="N129" s="19">
        <f t="shared" si="32"/>
        <v>0</v>
      </c>
      <c r="O129" s="19"/>
      <c r="P129" s="19">
        <f t="shared" ref="P129:P140" si="33">P8+P28+P48+P68+P88+P108</f>
        <v>0</v>
      </c>
      <c r="Q129" s="638">
        <f>J129+K129+L129+M129++N129+P129</f>
        <v>0</v>
      </c>
      <c r="R129" s="19">
        <f>Q129</f>
        <v>0</v>
      </c>
    </row>
    <row r="130" spans="1:18" ht="15" x14ac:dyDescent="0.25">
      <c r="A130" s="613" t="s">
        <v>1229</v>
      </c>
      <c r="B130" s="19">
        <f t="shared" si="30"/>
        <v>0</v>
      </c>
      <c r="C130" s="19">
        <f t="shared" si="30"/>
        <v>0</v>
      </c>
      <c r="D130" s="19">
        <f t="shared" si="30"/>
        <v>0</v>
      </c>
      <c r="E130" s="19">
        <f t="shared" si="30"/>
        <v>0</v>
      </c>
      <c r="F130" s="19">
        <f t="shared" si="30"/>
        <v>0</v>
      </c>
      <c r="G130" s="19">
        <f t="shared" si="31"/>
        <v>0</v>
      </c>
      <c r="H130" s="342"/>
      <c r="I130" s="613" t="s">
        <v>1229</v>
      </c>
      <c r="J130" s="19">
        <f t="shared" si="32"/>
        <v>0</v>
      </c>
      <c r="K130" s="19">
        <f t="shared" si="32"/>
        <v>0</v>
      </c>
      <c r="L130" s="19">
        <f t="shared" si="32"/>
        <v>0</v>
      </c>
      <c r="M130" s="19">
        <f t="shared" si="32"/>
        <v>0</v>
      </c>
      <c r="N130" s="19">
        <f t="shared" si="32"/>
        <v>0</v>
      </c>
      <c r="O130" s="19"/>
      <c r="P130" s="19">
        <f t="shared" si="33"/>
        <v>0</v>
      </c>
      <c r="Q130" s="638">
        <f>J130+K130+L130+M130++N130+P130</f>
        <v>0</v>
      </c>
      <c r="R130" s="19">
        <f>Q130</f>
        <v>0</v>
      </c>
    </row>
    <row r="131" spans="1:18" ht="15" x14ac:dyDescent="0.25">
      <c r="A131" s="613" t="s">
        <v>1230</v>
      </c>
      <c r="B131" s="19">
        <f t="shared" si="30"/>
        <v>0</v>
      </c>
      <c r="C131" s="19">
        <f t="shared" si="30"/>
        <v>0</v>
      </c>
      <c r="D131" s="19">
        <f t="shared" si="30"/>
        <v>0</v>
      </c>
      <c r="E131" s="19">
        <f t="shared" si="30"/>
        <v>0</v>
      </c>
      <c r="F131" s="19">
        <f t="shared" si="30"/>
        <v>0</v>
      </c>
      <c r="G131" s="19">
        <f t="shared" si="31"/>
        <v>0</v>
      </c>
      <c r="H131" s="342"/>
      <c r="I131" s="613" t="s">
        <v>1230</v>
      </c>
      <c r="J131" s="19">
        <f t="shared" si="32"/>
        <v>0</v>
      </c>
      <c r="K131" s="19">
        <f t="shared" si="32"/>
        <v>0</v>
      </c>
      <c r="L131" s="19">
        <f t="shared" si="32"/>
        <v>0</v>
      </c>
      <c r="M131" s="19">
        <f t="shared" si="32"/>
        <v>0</v>
      </c>
      <c r="N131" s="19">
        <f t="shared" si="32"/>
        <v>0</v>
      </c>
      <c r="O131" s="19"/>
      <c r="P131" s="19">
        <f t="shared" si="33"/>
        <v>0</v>
      </c>
      <c r="Q131" s="638">
        <f>SUM(J131:P131)-N131</f>
        <v>0</v>
      </c>
      <c r="R131" s="19">
        <f t="shared" ref="R131:R140" si="34">Q131</f>
        <v>0</v>
      </c>
    </row>
    <row r="132" spans="1:18" ht="15" x14ac:dyDescent="0.25">
      <c r="A132" s="613" t="s">
        <v>1231</v>
      </c>
      <c r="B132" s="19">
        <f t="shared" si="30"/>
        <v>0</v>
      </c>
      <c r="C132" s="19">
        <f t="shared" si="30"/>
        <v>0</v>
      </c>
      <c r="D132" s="19">
        <f t="shared" si="30"/>
        <v>0</v>
      </c>
      <c r="E132" s="19">
        <f t="shared" si="30"/>
        <v>0</v>
      </c>
      <c r="F132" s="19">
        <f t="shared" si="30"/>
        <v>0</v>
      </c>
      <c r="G132" s="19">
        <f t="shared" si="31"/>
        <v>0</v>
      </c>
      <c r="H132" s="342"/>
      <c r="I132" s="613" t="s">
        <v>1231</v>
      </c>
      <c r="J132" s="19">
        <f t="shared" si="32"/>
        <v>0</v>
      </c>
      <c r="K132" s="19">
        <f t="shared" si="32"/>
        <v>0</v>
      </c>
      <c r="L132" s="19">
        <f t="shared" si="32"/>
        <v>0</v>
      </c>
      <c r="M132" s="19">
        <f t="shared" si="32"/>
        <v>0</v>
      </c>
      <c r="N132" s="19">
        <f t="shared" si="32"/>
        <v>0</v>
      </c>
      <c r="O132" s="19"/>
      <c r="P132" s="19">
        <f t="shared" si="33"/>
        <v>0</v>
      </c>
      <c r="Q132" s="638">
        <f t="shared" ref="Q132:Q140" si="35">J132+K132+L132+M132++N132+P132</f>
        <v>0</v>
      </c>
      <c r="R132" s="19">
        <f t="shared" si="34"/>
        <v>0</v>
      </c>
    </row>
    <row r="133" spans="1:18" ht="15" x14ac:dyDescent="0.25">
      <c r="A133" s="613" t="s">
        <v>1232</v>
      </c>
      <c r="B133" s="614">
        <f t="shared" si="30"/>
        <v>0</v>
      </c>
      <c r="C133" s="19">
        <f t="shared" si="30"/>
        <v>0</v>
      </c>
      <c r="D133" s="19">
        <f t="shared" si="30"/>
        <v>0</v>
      </c>
      <c r="E133" s="19">
        <f t="shared" si="30"/>
        <v>0</v>
      </c>
      <c r="F133" s="19">
        <f t="shared" si="30"/>
        <v>0</v>
      </c>
      <c r="G133" s="19">
        <f t="shared" si="31"/>
        <v>0</v>
      </c>
      <c r="H133" s="342"/>
      <c r="I133" s="613" t="s">
        <v>1232</v>
      </c>
      <c r="J133" s="614">
        <f t="shared" si="32"/>
        <v>0</v>
      </c>
      <c r="K133" s="614">
        <f t="shared" si="32"/>
        <v>0</v>
      </c>
      <c r="L133" s="614">
        <f t="shared" si="32"/>
        <v>0</v>
      </c>
      <c r="M133" s="614">
        <f t="shared" si="32"/>
        <v>0</v>
      </c>
      <c r="N133" s="614">
        <f t="shared" si="32"/>
        <v>0</v>
      </c>
      <c r="O133" s="614"/>
      <c r="P133" s="19">
        <f t="shared" si="33"/>
        <v>0</v>
      </c>
      <c r="Q133" s="638">
        <f t="shared" si="35"/>
        <v>0</v>
      </c>
      <c r="R133" s="19">
        <f t="shared" si="34"/>
        <v>0</v>
      </c>
    </row>
    <row r="134" spans="1:18" ht="15" x14ac:dyDescent="0.25">
      <c r="A134" s="613" t="s">
        <v>1233</v>
      </c>
      <c r="B134" s="614">
        <f t="shared" si="30"/>
        <v>0</v>
      </c>
      <c r="C134" s="19">
        <f t="shared" si="30"/>
        <v>0</v>
      </c>
      <c r="D134" s="19">
        <f t="shared" si="30"/>
        <v>0</v>
      </c>
      <c r="E134" s="19">
        <f t="shared" si="30"/>
        <v>0</v>
      </c>
      <c r="F134" s="19">
        <f t="shared" si="30"/>
        <v>0</v>
      </c>
      <c r="G134" s="19">
        <f t="shared" si="31"/>
        <v>0</v>
      </c>
      <c r="H134" s="342"/>
      <c r="I134" s="613" t="s">
        <v>1233</v>
      </c>
      <c r="J134" s="614">
        <f t="shared" si="32"/>
        <v>0</v>
      </c>
      <c r="K134" s="614">
        <f t="shared" si="32"/>
        <v>0</v>
      </c>
      <c r="L134" s="19">
        <f t="shared" si="32"/>
        <v>0</v>
      </c>
      <c r="M134" s="19">
        <f t="shared" si="32"/>
        <v>0</v>
      </c>
      <c r="N134" s="19">
        <f t="shared" si="32"/>
        <v>0</v>
      </c>
      <c r="O134" s="19"/>
      <c r="P134" s="19">
        <f t="shared" si="33"/>
        <v>0</v>
      </c>
      <c r="Q134" s="638">
        <f t="shared" si="35"/>
        <v>0</v>
      </c>
      <c r="R134" s="19">
        <f t="shared" si="34"/>
        <v>0</v>
      </c>
    </row>
    <row r="135" spans="1:18" ht="15" x14ac:dyDescent="0.25">
      <c r="A135" s="613" t="s">
        <v>1234</v>
      </c>
      <c r="B135" s="19">
        <f t="shared" si="30"/>
        <v>0</v>
      </c>
      <c r="C135" s="19">
        <f t="shared" si="30"/>
        <v>0</v>
      </c>
      <c r="D135" s="19">
        <f t="shared" si="30"/>
        <v>0</v>
      </c>
      <c r="E135" s="19">
        <f t="shared" si="30"/>
        <v>0</v>
      </c>
      <c r="F135" s="19">
        <f t="shared" si="30"/>
        <v>0</v>
      </c>
      <c r="G135" s="19">
        <f t="shared" si="31"/>
        <v>0</v>
      </c>
      <c r="H135" s="342"/>
      <c r="I135" s="613" t="s">
        <v>1234</v>
      </c>
      <c r="J135" s="614">
        <f t="shared" si="32"/>
        <v>0</v>
      </c>
      <c r="K135" s="614">
        <f t="shared" si="32"/>
        <v>0</v>
      </c>
      <c r="L135" s="19">
        <f t="shared" si="32"/>
        <v>0</v>
      </c>
      <c r="M135" s="19">
        <f t="shared" si="32"/>
        <v>0</v>
      </c>
      <c r="N135" s="19">
        <f t="shared" si="32"/>
        <v>0</v>
      </c>
      <c r="O135" s="19">
        <f>O14+O34+O54+O74+O94+O114</f>
        <v>0</v>
      </c>
      <c r="P135" s="19">
        <f t="shared" si="33"/>
        <v>0</v>
      </c>
      <c r="Q135" s="638">
        <f t="shared" si="35"/>
        <v>0</v>
      </c>
      <c r="R135" s="19">
        <f t="shared" si="34"/>
        <v>0</v>
      </c>
    </row>
    <row r="136" spans="1:18" ht="15" x14ac:dyDescent="0.25">
      <c r="A136" s="613" t="s">
        <v>1235</v>
      </c>
      <c r="B136" s="19">
        <f t="shared" si="30"/>
        <v>0</v>
      </c>
      <c r="C136" s="19">
        <f t="shared" si="30"/>
        <v>0</v>
      </c>
      <c r="D136" s="19">
        <f t="shared" si="30"/>
        <v>0</v>
      </c>
      <c r="E136" s="19">
        <f t="shared" si="30"/>
        <v>0</v>
      </c>
      <c r="F136" s="19">
        <f t="shared" si="30"/>
        <v>0</v>
      </c>
      <c r="G136" s="19">
        <f t="shared" si="31"/>
        <v>0</v>
      </c>
      <c r="H136" s="342"/>
      <c r="I136" s="613" t="s">
        <v>1235</v>
      </c>
      <c r="J136" s="614">
        <f t="shared" si="32"/>
        <v>0</v>
      </c>
      <c r="K136" s="614">
        <f t="shared" si="32"/>
        <v>0</v>
      </c>
      <c r="L136" s="19">
        <f t="shared" si="32"/>
        <v>0</v>
      </c>
      <c r="M136" s="19">
        <f t="shared" si="32"/>
        <v>0</v>
      </c>
      <c r="N136" s="19">
        <f t="shared" si="32"/>
        <v>0</v>
      </c>
      <c r="O136" s="19"/>
      <c r="P136" s="19">
        <f t="shared" si="33"/>
        <v>0</v>
      </c>
      <c r="Q136" s="638">
        <f t="shared" si="35"/>
        <v>0</v>
      </c>
      <c r="R136" s="19">
        <f t="shared" si="34"/>
        <v>0</v>
      </c>
    </row>
    <row r="137" spans="1:18" ht="15" x14ac:dyDescent="0.25">
      <c r="A137" s="613" t="s">
        <v>1236</v>
      </c>
      <c r="B137" s="19">
        <f t="shared" si="30"/>
        <v>0</v>
      </c>
      <c r="C137" s="19">
        <f t="shared" si="30"/>
        <v>0</v>
      </c>
      <c r="D137" s="19">
        <f t="shared" si="30"/>
        <v>0</v>
      </c>
      <c r="E137" s="19">
        <f t="shared" si="30"/>
        <v>0</v>
      </c>
      <c r="F137" s="19">
        <f t="shared" si="30"/>
        <v>0</v>
      </c>
      <c r="G137" s="19">
        <f t="shared" si="31"/>
        <v>0</v>
      </c>
      <c r="H137" s="342"/>
      <c r="I137" s="613" t="s">
        <v>1236</v>
      </c>
      <c r="J137" s="614">
        <f t="shared" si="32"/>
        <v>0</v>
      </c>
      <c r="K137" s="614">
        <f t="shared" si="32"/>
        <v>0</v>
      </c>
      <c r="L137" s="19">
        <f t="shared" si="32"/>
        <v>0</v>
      </c>
      <c r="M137" s="19">
        <f t="shared" si="32"/>
        <v>0</v>
      </c>
      <c r="N137" s="19">
        <f t="shared" si="32"/>
        <v>0</v>
      </c>
      <c r="O137" s="19"/>
      <c r="P137" s="19">
        <f t="shared" si="33"/>
        <v>0</v>
      </c>
      <c r="Q137" s="638">
        <f t="shared" si="35"/>
        <v>0</v>
      </c>
      <c r="R137" s="19">
        <f t="shared" si="34"/>
        <v>0</v>
      </c>
    </row>
    <row r="138" spans="1:18" ht="15" x14ac:dyDescent="0.25">
      <c r="A138" s="613" t="s">
        <v>1237</v>
      </c>
      <c r="B138" s="19">
        <f t="shared" si="30"/>
        <v>0</v>
      </c>
      <c r="C138" s="19">
        <f t="shared" si="30"/>
        <v>0</v>
      </c>
      <c r="D138" s="19">
        <f t="shared" si="30"/>
        <v>0</v>
      </c>
      <c r="E138" s="19">
        <f t="shared" si="30"/>
        <v>0</v>
      </c>
      <c r="F138" s="19">
        <f t="shared" si="30"/>
        <v>0</v>
      </c>
      <c r="G138" s="19">
        <f t="shared" si="31"/>
        <v>0</v>
      </c>
      <c r="H138" s="342"/>
      <c r="I138" s="613" t="s">
        <v>1237</v>
      </c>
      <c r="J138" s="19">
        <f t="shared" si="32"/>
        <v>0</v>
      </c>
      <c r="K138" s="614">
        <f t="shared" si="32"/>
        <v>0</v>
      </c>
      <c r="L138" s="19">
        <f t="shared" si="32"/>
        <v>0</v>
      </c>
      <c r="M138" s="19">
        <f t="shared" si="32"/>
        <v>0</v>
      </c>
      <c r="N138" s="19">
        <f t="shared" si="32"/>
        <v>0</v>
      </c>
      <c r="O138" s="19"/>
      <c r="P138" s="19">
        <f t="shared" si="33"/>
        <v>0</v>
      </c>
      <c r="Q138" s="638">
        <f t="shared" si="35"/>
        <v>0</v>
      </c>
      <c r="R138" s="19">
        <f t="shared" si="34"/>
        <v>0</v>
      </c>
    </row>
    <row r="139" spans="1:18" ht="15" x14ac:dyDescent="0.25">
      <c r="A139" s="613" t="s">
        <v>1238</v>
      </c>
      <c r="B139" s="19">
        <f t="shared" si="30"/>
        <v>0</v>
      </c>
      <c r="C139" s="19">
        <f t="shared" si="30"/>
        <v>0</v>
      </c>
      <c r="D139" s="19">
        <f t="shared" si="30"/>
        <v>0</v>
      </c>
      <c r="E139" s="19">
        <f t="shared" si="30"/>
        <v>0</v>
      </c>
      <c r="F139" s="19">
        <f t="shared" si="30"/>
        <v>0</v>
      </c>
      <c r="G139" s="19">
        <f t="shared" si="31"/>
        <v>0</v>
      </c>
      <c r="H139" s="342"/>
      <c r="I139" s="613" t="s">
        <v>1238</v>
      </c>
      <c r="J139" s="19">
        <f t="shared" si="32"/>
        <v>0</v>
      </c>
      <c r="K139" s="19">
        <f t="shared" si="32"/>
        <v>0</v>
      </c>
      <c r="L139" s="19">
        <f t="shared" si="32"/>
        <v>0</v>
      </c>
      <c r="M139" s="19">
        <f t="shared" si="32"/>
        <v>0</v>
      </c>
      <c r="N139" s="19">
        <f t="shared" si="32"/>
        <v>0</v>
      </c>
      <c r="O139" s="19"/>
      <c r="P139" s="19">
        <f t="shared" si="33"/>
        <v>0</v>
      </c>
      <c r="Q139" s="638">
        <f t="shared" si="35"/>
        <v>0</v>
      </c>
      <c r="R139" s="19">
        <f t="shared" si="34"/>
        <v>0</v>
      </c>
    </row>
    <row r="140" spans="1:18" ht="15" x14ac:dyDescent="0.25">
      <c r="A140" s="613" t="s">
        <v>1239</v>
      </c>
      <c r="B140" s="19">
        <f t="shared" si="30"/>
        <v>0</v>
      </c>
      <c r="C140" s="19">
        <f t="shared" si="30"/>
        <v>0</v>
      </c>
      <c r="D140" s="19">
        <f t="shared" si="30"/>
        <v>0</v>
      </c>
      <c r="E140" s="19">
        <f t="shared" si="30"/>
        <v>0</v>
      </c>
      <c r="F140" s="19">
        <f t="shared" si="30"/>
        <v>0</v>
      </c>
      <c r="G140" s="19">
        <f t="shared" si="31"/>
        <v>0</v>
      </c>
      <c r="H140" s="342"/>
      <c r="I140" s="613" t="s">
        <v>1239</v>
      </c>
      <c r="J140" s="19">
        <f t="shared" si="32"/>
        <v>0</v>
      </c>
      <c r="K140" s="19">
        <f t="shared" si="32"/>
        <v>0</v>
      </c>
      <c r="L140" s="19">
        <f t="shared" si="32"/>
        <v>0</v>
      </c>
      <c r="M140" s="19">
        <f t="shared" si="32"/>
        <v>0</v>
      </c>
      <c r="N140" s="19">
        <f t="shared" si="32"/>
        <v>0</v>
      </c>
      <c r="O140" s="19"/>
      <c r="P140" s="19">
        <f t="shared" si="33"/>
        <v>0</v>
      </c>
      <c r="Q140" s="638">
        <f t="shared" si="35"/>
        <v>0</v>
      </c>
      <c r="R140" s="19">
        <f t="shared" si="34"/>
        <v>0</v>
      </c>
    </row>
    <row r="141" spans="1:18" x14ac:dyDescent="0.2">
      <c r="B141" s="44">
        <f t="shared" ref="B141:G141" si="36">SUM(B129:B140)</f>
        <v>0</v>
      </c>
      <c r="C141" s="44">
        <f t="shared" si="36"/>
        <v>0</v>
      </c>
      <c r="D141" s="44">
        <f t="shared" si="36"/>
        <v>0</v>
      </c>
      <c r="E141" s="44">
        <f t="shared" si="36"/>
        <v>0</v>
      </c>
      <c r="F141" s="44">
        <f t="shared" si="36"/>
        <v>0</v>
      </c>
      <c r="G141" s="44">
        <f t="shared" si="36"/>
        <v>0</v>
      </c>
      <c r="H141" s="342"/>
      <c r="J141" s="207">
        <f t="shared" ref="J141:R141" si="37">SUM(J129:J140)</f>
        <v>0</v>
      </c>
      <c r="K141" s="207">
        <f t="shared" si="37"/>
        <v>0</v>
      </c>
      <c r="L141" s="207">
        <f t="shared" si="37"/>
        <v>0</v>
      </c>
      <c r="M141" s="207">
        <f t="shared" si="37"/>
        <v>0</v>
      </c>
      <c r="N141" s="207">
        <f t="shared" si="37"/>
        <v>0</v>
      </c>
      <c r="O141" s="207"/>
      <c r="P141" s="207">
        <f>SUM(P129:P140)</f>
        <v>0</v>
      </c>
      <c r="Q141" s="207">
        <f>SUM(Q129:Q140)</f>
        <v>0</v>
      </c>
      <c r="R141" s="207">
        <f t="shared" si="37"/>
        <v>0</v>
      </c>
    </row>
  </sheetData>
  <mergeCells count="119">
    <mergeCell ref="A5:A7"/>
    <mergeCell ref="B5:B6"/>
    <mergeCell ref="C5:C6"/>
    <mergeCell ref="D5:D6"/>
    <mergeCell ref="E5:E6"/>
    <mergeCell ref="F5:F6"/>
    <mergeCell ref="G5:G7"/>
    <mergeCell ref="I5:I7"/>
    <mergeCell ref="J5:J6"/>
    <mergeCell ref="K5:K6"/>
    <mergeCell ref="L5:L6"/>
    <mergeCell ref="M5:M6"/>
    <mergeCell ref="N5:N6"/>
    <mergeCell ref="O5:O6"/>
    <mergeCell ref="P5:P6"/>
    <mergeCell ref="Q5:Q7"/>
    <mergeCell ref="R5:R7"/>
    <mergeCell ref="A25:A27"/>
    <mergeCell ref="B25:B26"/>
    <mergeCell ref="C25:C26"/>
    <mergeCell ref="D25:D26"/>
    <mergeCell ref="E25:E26"/>
    <mergeCell ref="F25:F26"/>
    <mergeCell ref="G25:G27"/>
    <mergeCell ref="I25:I27"/>
    <mergeCell ref="J25:J26"/>
    <mergeCell ref="K25:K26"/>
    <mergeCell ref="L25:L26"/>
    <mergeCell ref="M25:M26"/>
    <mergeCell ref="N25:N26"/>
    <mergeCell ref="O25:O26"/>
    <mergeCell ref="P25:P26"/>
    <mergeCell ref="Q25:Q27"/>
    <mergeCell ref="R25:R27"/>
    <mergeCell ref="A45:A47"/>
    <mergeCell ref="B45:B46"/>
    <mergeCell ref="C45:C46"/>
    <mergeCell ref="D45:D46"/>
    <mergeCell ref="E45:E46"/>
    <mergeCell ref="F45:F46"/>
    <mergeCell ref="G45:G47"/>
    <mergeCell ref="I45:I47"/>
    <mergeCell ref="J45:J46"/>
    <mergeCell ref="K45:K46"/>
    <mergeCell ref="L45:L46"/>
    <mergeCell ref="M45:M46"/>
    <mergeCell ref="N45:N46"/>
    <mergeCell ref="O45:O46"/>
    <mergeCell ref="P45:P46"/>
    <mergeCell ref="Q45:Q47"/>
    <mergeCell ref="R45:R47"/>
    <mergeCell ref="A65:A67"/>
    <mergeCell ref="B65:B66"/>
    <mergeCell ref="C65:C66"/>
    <mergeCell ref="D65:D66"/>
    <mergeCell ref="E65:E66"/>
    <mergeCell ref="F65:F66"/>
    <mergeCell ref="G65:G67"/>
    <mergeCell ref="I65:I67"/>
    <mergeCell ref="J65:J66"/>
    <mergeCell ref="A85:A87"/>
    <mergeCell ref="B85:B86"/>
    <mergeCell ref="C85:C86"/>
    <mergeCell ref="D85:D86"/>
    <mergeCell ref="E85:E86"/>
    <mergeCell ref="F85:F86"/>
    <mergeCell ref="G85:G87"/>
    <mergeCell ref="I85:I87"/>
    <mergeCell ref="J85:J86"/>
    <mergeCell ref="Q105:Q107"/>
    <mergeCell ref="R105:R107"/>
    <mergeCell ref="K65:K66"/>
    <mergeCell ref="L65:L66"/>
    <mergeCell ref="M65:M66"/>
    <mergeCell ref="N65:N66"/>
    <mergeCell ref="O65:O66"/>
    <mergeCell ref="P65:P66"/>
    <mergeCell ref="Q65:Q67"/>
    <mergeCell ref="R65:R67"/>
    <mergeCell ref="K85:K86"/>
    <mergeCell ref="L85:L86"/>
    <mergeCell ref="M85:M86"/>
    <mergeCell ref="N85:N86"/>
    <mergeCell ref="O85:O86"/>
    <mergeCell ref="P85:P86"/>
    <mergeCell ref="Q85:Q87"/>
    <mergeCell ref="A126:A128"/>
    <mergeCell ref="B126:B127"/>
    <mergeCell ref="C126:C127"/>
    <mergeCell ref="D126:D127"/>
    <mergeCell ref="E126:E127"/>
    <mergeCell ref="F126:F127"/>
    <mergeCell ref="N126:N127"/>
    <mergeCell ref="O126:O127"/>
    <mergeCell ref="R85:R87"/>
    <mergeCell ref="A105:A107"/>
    <mergeCell ref="B105:B106"/>
    <mergeCell ref="C105:C106"/>
    <mergeCell ref="D105:D106"/>
    <mergeCell ref="E105:E106"/>
    <mergeCell ref="F105:F106"/>
    <mergeCell ref="G105:G107"/>
    <mergeCell ref="I105:I107"/>
    <mergeCell ref="J105:J106"/>
    <mergeCell ref="K105:K106"/>
    <mergeCell ref="L105:L106"/>
    <mergeCell ref="M105:M106"/>
    <mergeCell ref="N105:N106"/>
    <mergeCell ref="O105:O106"/>
    <mergeCell ref="P105:P106"/>
    <mergeCell ref="P126:P127"/>
    <mergeCell ref="Q126:Q128"/>
    <mergeCell ref="R126:R128"/>
    <mergeCell ref="G126:G128"/>
    <mergeCell ref="I126:I128"/>
    <mergeCell ref="J126:J127"/>
    <mergeCell ref="K126:K127"/>
    <mergeCell ref="L126:L127"/>
    <mergeCell ref="M126:M127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K30"/>
  <sheetViews>
    <sheetView zoomScale="65" zoomScaleNormal="65" workbookViewId="0">
      <selection activeCell="K8" sqref="K8"/>
    </sheetView>
  </sheetViews>
  <sheetFormatPr defaultRowHeight="12.75" x14ac:dyDescent="0.2"/>
  <cols>
    <col min="1" max="1" width="43.7109375" style="690" customWidth="1"/>
    <col min="2" max="2" width="8" style="691" customWidth="1"/>
    <col min="3" max="3" width="22" style="691" customWidth="1"/>
    <col min="4" max="4" width="21.7109375" style="691" customWidth="1"/>
    <col min="5" max="5" width="23.42578125" style="691" customWidth="1"/>
    <col min="6" max="6" width="21.85546875" style="690" customWidth="1"/>
    <col min="7" max="7" width="13.7109375" style="690" customWidth="1"/>
    <col min="8" max="8" width="22.140625" style="707" customWidth="1"/>
    <col min="9" max="9" width="23.42578125" style="690" customWidth="1"/>
    <col min="10" max="10" width="23.42578125" style="707" customWidth="1"/>
    <col min="11" max="11" width="26" style="707" customWidth="1"/>
    <col min="12" max="16384" width="9.140625" style="675"/>
  </cols>
  <sheetData>
    <row r="1" spans="1:11" s="665" customFormat="1" ht="24.95" customHeight="1" x14ac:dyDescent="0.3">
      <c r="J1" s="666" t="s">
        <v>1074</v>
      </c>
    </row>
    <row r="2" spans="1:11" s="665" customFormat="1" ht="18.75" customHeight="1" x14ac:dyDescent="0.3">
      <c r="J2" s="667"/>
      <c r="K2" s="668"/>
    </row>
    <row r="3" spans="1:11" s="665" customFormat="1" ht="21" customHeight="1" x14ac:dyDescent="0.3">
      <c r="C3" s="666"/>
      <c r="D3" s="666" t="s">
        <v>1406</v>
      </c>
      <c r="F3" s="666"/>
      <c r="G3" s="666"/>
      <c r="H3" s="666"/>
      <c r="I3" s="666"/>
      <c r="J3" s="666" t="s">
        <v>1392</v>
      </c>
      <c r="K3" s="666"/>
    </row>
    <row r="4" spans="1:11" s="665" customFormat="1" ht="20.25" customHeight="1" x14ac:dyDescent="0.3">
      <c r="C4" s="666"/>
      <c r="D4" s="666"/>
      <c r="E4" s="666"/>
      <c r="F4" s="666"/>
      <c r="G4" s="666"/>
      <c r="H4" s="666"/>
      <c r="I4" s="666"/>
      <c r="J4" s="666" t="s">
        <v>1393</v>
      </c>
      <c r="K4" s="666"/>
    </row>
    <row r="5" spans="1:11" s="665" customFormat="1" ht="21" customHeight="1" x14ac:dyDescent="0.3">
      <c r="J5" s="666" t="s">
        <v>1405</v>
      </c>
      <c r="K5" s="666"/>
    </row>
    <row r="6" spans="1:11" s="665" customFormat="1" ht="15.75" customHeight="1" x14ac:dyDescent="0.3">
      <c r="K6" s="669" t="s">
        <v>1394</v>
      </c>
    </row>
    <row r="7" spans="1:11" s="670" customFormat="1" ht="20.25" x14ac:dyDescent="0.3">
      <c r="A7" s="1175"/>
      <c r="B7" s="1176"/>
      <c r="C7" s="1176"/>
      <c r="D7" s="1176"/>
      <c r="E7" s="1176"/>
      <c r="F7" s="1176"/>
      <c r="G7" s="1176"/>
      <c r="H7" s="1176"/>
      <c r="I7" s="1176"/>
      <c r="J7" s="1176"/>
      <c r="K7" s="1177"/>
    </row>
    <row r="8" spans="1:11" s="673" customFormat="1" ht="186.75" customHeight="1" x14ac:dyDescent="0.2">
      <c r="A8" s="671" t="s">
        <v>1274</v>
      </c>
      <c r="B8" s="671" t="s">
        <v>114</v>
      </c>
      <c r="C8" s="671" t="s">
        <v>1408</v>
      </c>
      <c r="D8" s="672" t="s">
        <v>1407</v>
      </c>
      <c r="E8" s="671" t="s">
        <v>1409</v>
      </c>
      <c r="F8" s="671" t="s">
        <v>1410</v>
      </c>
      <c r="G8" s="671" t="s">
        <v>1395</v>
      </c>
      <c r="H8" s="672" t="s">
        <v>1411</v>
      </c>
      <c r="I8" s="672" t="s">
        <v>1396</v>
      </c>
      <c r="J8" s="672" t="s">
        <v>1397</v>
      </c>
      <c r="K8" s="672" t="s">
        <v>1398</v>
      </c>
    </row>
    <row r="9" spans="1:11" ht="17.25" customHeight="1" x14ac:dyDescent="0.2">
      <c r="A9" s="674" t="s">
        <v>130</v>
      </c>
      <c r="B9" s="674" t="s">
        <v>131</v>
      </c>
      <c r="C9" s="674" t="s">
        <v>132</v>
      </c>
      <c r="D9" s="674" t="s">
        <v>133</v>
      </c>
      <c r="E9" s="674" t="s">
        <v>134</v>
      </c>
      <c r="F9" s="674" t="s">
        <v>135</v>
      </c>
      <c r="G9" s="674" t="s">
        <v>136</v>
      </c>
      <c r="H9" s="674" t="s">
        <v>137</v>
      </c>
      <c r="I9" s="674" t="s">
        <v>138</v>
      </c>
      <c r="J9" s="674" t="s">
        <v>139</v>
      </c>
      <c r="K9" s="674" t="s">
        <v>140</v>
      </c>
    </row>
    <row r="10" spans="1:11" s="680" customFormat="1" ht="71.25" x14ac:dyDescent="0.2">
      <c r="A10" s="676" t="s">
        <v>1399</v>
      </c>
      <c r="B10" s="677" t="s">
        <v>1400</v>
      </c>
      <c r="C10" s="678">
        <f>SUM(C11:C16)</f>
        <v>0</v>
      </c>
      <c r="D10" s="678">
        <f>SUM(D11:D16)</f>
        <v>0</v>
      </c>
      <c r="E10" s="678">
        <f>SUM(E11:E16)</f>
        <v>0</v>
      </c>
      <c r="F10" s="678">
        <f>SUM(F11:F16)</f>
        <v>0</v>
      </c>
      <c r="G10" s="679">
        <v>1</v>
      </c>
      <c r="H10" s="678">
        <f>SUM(H11:H16)</f>
        <v>0</v>
      </c>
      <c r="I10" s="678">
        <f>SUM(I11:I16)</f>
        <v>0</v>
      </c>
      <c r="J10" s="678">
        <f>SUM(J11:J16)</f>
        <v>0</v>
      </c>
      <c r="K10" s="678">
        <f>SUM(K11:K16)</f>
        <v>0</v>
      </c>
    </row>
    <row r="11" spans="1:11" s="680" customFormat="1" ht="15.75" x14ac:dyDescent="0.25">
      <c r="A11" s="681" t="s">
        <v>1042</v>
      </c>
      <c r="B11" s="682"/>
      <c r="C11" s="683"/>
      <c r="D11" s="678"/>
      <c r="E11" s="684">
        <f>C11-D11</f>
        <v>0</v>
      </c>
      <c r="F11" s="685"/>
      <c r="G11" s="686">
        <v>1</v>
      </c>
      <c r="H11" s="683">
        <f t="shared" ref="H11:H16" si="0">(G11*F11)</f>
        <v>0</v>
      </c>
      <c r="I11" s="678"/>
      <c r="J11" s="683">
        <f>IF(H24&lt;=I11*0.1,H11,(H11/H24)*I11*0.1)</f>
        <v>0</v>
      </c>
      <c r="K11" s="683">
        <f t="shared" ref="K11:K16" si="1">J11-E11</f>
        <v>0</v>
      </c>
    </row>
    <row r="12" spans="1:11" s="680" customFormat="1" ht="15.75" x14ac:dyDescent="0.25">
      <c r="A12" s="681" t="s">
        <v>1043</v>
      </c>
      <c r="B12" s="682"/>
      <c r="C12" s="683"/>
      <c r="D12" s="678"/>
      <c r="E12" s="684">
        <f t="shared" ref="E12:E23" si="2">C12-D12</f>
        <v>0</v>
      </c>
      <c r="F12" s="685"/>
      <c r="G12" s="686">
        <v>1</v>
      </c>
      <c r="H12" s="683">
        <f t="shared" si="0"/>
        <v>0</v>
      </c>
      <c r="I12" s="678"/>
      <c r="J12" s="683">
        <f>IF(H24&lt;=I12*0.1,H12,(H12/H24)*I12*0.1)</f>
        <v>0</v>
      </c>
      <c r="K12" s="683">
        <f t="shared" si="1"/>
        <v>0</v>
      </c>
    </row>
    <row r="13" spans="1:11" s="680" customFormat="1" ht="15.75" x14ac:dyDescent="0.25">
      <c r="A13" s="681" t="s">
        <v>1401</v>
      </c>
      <c r="B13" s="682"/>
      <c r="C13" s="683"/>
      <c r="D13" s="678"/>
      <c r="E13" s="684">
        <f t="shared" si="2"/>
        <v>0</v>
      </c>
      <c r="F13" s="685"/>
      <c r="G13" s="686">
        <v>1</v>
      </c>
      <c r="H13" s="683">
        <f t="shared" si="0"/>
        <v>0</v>
      </c>
      <c r="I13" s="678"/>
      <c r="J13" s="683">
        <f>IF(H24&lt;=I13*0.1,H13,(H13/H24)*I13*0.1)</f>
        <v>0</v>
      </c>
      <c r="K13" s="683">
        <f t="shared" si="1"/>
        <v>0</v>
      </c>
    </row>
    <row r="14" spans="1:11" s="680" customFormat="1" ht="15.75" x14ac:dyDescent="0.25">
      <c r="A14" s="681" t="s">
        <v>1402</v>
      </c>
      <c r="B14" s="682"/>
      <c r="C14" s="683"/>
      <c r="D14" s="678"/>
      <c r="E14" s="684">
        <f t="shared" si="2"/>
        <v>0</v>
      </c>
      <c r="F14" s="685"/>
      <c r="G14" s="686">
        <v>1</v>
      </c>
      <c r="H14" s="683">
        <f t="shared" si="0"/>
        <v>0</v>
      </c>
      <c r="I14" s="678"/>
      <c r="J14" s="683">
        <f>IF(H24&lt;=I14*0.1,H14,(H14/H24)*I14*0.1)</f>
        <v>0</v>
      </c>
      <c r="K14" s="683">
        <f t="shared" si="1"/>
        <v>0</v>
      </c>
    </row>
    <row r="15" spans="1:11" s="680" customFormat="1" ht="15.75" x14ac:dyDescent="0.25">
      <c r="A15" s="681" t="s">
        <v>1403</v>
      </c>
      <c r="B15" s="682"/>
      <c r="C15" s="683"/>
      <c r="D15" s="678"/>
      <c r="E15" s="684">
        <f>C15-D15</f>
        <v>0</v>
      </c>
      <c r="F15" s="685"/>
      <c r="G15" s="686">
        <v>1</v>
      </c>
      <c r="H15" s="683">
        <f t="shared" si="0"/>
        <v>0</v>
      </c>
      <c r="I15" s="678"/>
      <c r="J15" s="683">
        <f>IF(H24&lt;=I15*0.1,H15,(H15/H24)*I15*0.1)</f>
        <v>0</v>
      </c>
      <c r="K15" s="683">
        <f t="shared" si="1"/>
        <v>0</v>
      </c>
    </row>
    <row r="16" spans="1:11" s="680" customFormat="1" ht="15.75" x14ac:dyDescent="0.25">
      <c r="A16" s="681" t="s">
        <v>1052</v>
      </c>
      <c r="B16" s="682"/>
      <c r="C16" s="683"/>
      <c r="D16" s="678"/>
      <c r="E16" s="684">
        <f t="shared" si="2"/>
        <v>0</v>
      </c>
      <c r="F16" s="685"/>
      <c r="G16" s="686">
        <v>1</v>
      </c>
      <c r="H16" s="683">
        <f t="shared" si="0"/>
        <v>0</v>
      </c>
      <c r="I16" s="678"/>
      <c r="J16" s="683">
        <f>IF(H24&lt;=I16*0.1,H16,(H16/H24)*I16*0.1)</f>
        <v>0</v>
      </c>
      <c r="K16" s="683">
        <f t="shared" si="1"/>
        <v>0</v>
      </c>
    </row>
    <row r="17" spans="1:11" ht="71.25" x14ac:dyDescent="0.2">
      <c r="A17" s="676" t="s">
        <v>1404</v>
      </c>
      <c r="B17" s="677" t="s">
        <v>1400</v>
      </c>
      <c r="C17" s="678">
        <f>SUM(C18:C23)</f>
        <v>0</v>
      </c>
      <c r="D17" s="678">
        <f>SUM(D18:D23)</f>
        <v>0</v>
      </c>
      <c r="E17" s="678">
        <f>SUM(E18:E23)</f>
        <v>0</v>
      </c>
      <c r="F17" s="678">
        <f>SUM(F18:F23)</f>
        <v>0</v>
      </c>
      <c r="G17" s="679">
        <v>0.5</v>
      </c>
      <c r="H17" s="678">
        <f>SUM(H18:H23)</f>
        <v>0</v>
      </c>
      <c r="I17" s="678">
        <f>SUM(I18:I23)</f>
        <v>0</v>
      </c>
      <c r="J17" s="678">
        <f>SUM(J18:J23)</f>
        <v>0</v>
      </c>
      <c r="K17" s="678">
        <f>SUM(K18:K23)</f>
        <v>0</v>
      </c>
    </row>
    <row r="18" spans="1:11" ht="15.75" x14ac:dyDescent="0.25">
      <c r="A18" s="681" t="s">
        <v>1042</v>
      </c>
      <c r="B18" s="682"/>
      <c r="C18" s="683"/>
      <c r="D18" s="678"/>
      <c r="E18" s="684">
        <f t="shared" si="2"/>
        <v>0</v>
      </c>
      <c r="F18" s="685"/>
      <c r="G18" s="686">
        <v>0.5</v>
      </c>
      <c r="H18" s="685"/>
      <c r="I18" s="678"/>
      <c r="J18" s="683">
        <f>IF(H24&lt;=I18*0.1,H18,(H18/H24)*I18*0.1)</f>
        <v>0</v>
      </c>
      <c r="K18" s="683">
        <f t="shared" ref="K18:K23" si="3">J18-E18</f>
        <v>0</v>
      </c>
    </row>
    <row r="19" spans="1:11" ht="15.75" x14ac:dyDescent="0.25">
      <c r="A19" s="681" t="s">
        <v>1043</v>
      </c>
      <c r="B19" s="682"/>
      <c r="C19" s="683"/>
      <c r="D19" s="678"/>
      <c r="E19" s="684">
        <f t="shared" si="2"/>
        <v>0</v>
      </c>
      <c r="F19" s="685"/>
      <c r="G19" s="686">
        <v>0.5</v>
      </c>
      <c r="H19" s="685"/>
      <c r="I19" s="678"/>
      <c r="J19" s="683">
        <f>IF(H24&lt;=I19*0.1,H19,(H19/H24)*I19*0.1)</f>
        <v>0</v>
      </c>
      <c r="K19" s="683">
        <f t="shared" si="3"/>
        <v>0</v>
      </c>
    </row>
    <row r="20" spans="1:11" ht="15.75" x14ac:dyDescent="0.25">
      <c r="A20" s="681" t="s">
        <v>1401</v>
      </c>
      <c r="B20" s="682"/>
      <c r="C20" s="683"/>
      <c r="D20" s="678"/>
      <c r="E20" s="684">
        <f t="shared" si="2"/>
        <v>0</v>
      </c>
      <c r="F20" s="685"/>
      <c r="G20" s="686">
        <v>0.5</v>
      </c>
      <c r="H20" s="685"/>
      <c r="I20" s="678"/>
      <c r="J20" s="683">
        <f>IF(H24&lt;=I20*0.1,H20,(H20/H24)*I20*0.1)</f>
        <v>0</v>
      </c>
      <c r="K20" s="683">
        <f t="shared" si="3"/>
        <v>0</v>
      </c>
    </row>
    <row r="21" spans="1:11" ht="15.75" x14ac:dyDescent="0.25">
      <c r="A21" s="681" t="s">
        <v>1402</v>
      </c>
      <c r="B21" s="682"/>
      <c r="C21" s="683"/>
      <c r="D21" s="678"/>
      <c r="E21" s="684">
        <f t="shared" si="2"/>
        <v>0</v>
      </c>
      <c r="F21" s="685"/>
      <c r="G21" s="686">
        <v>0.5</v>
      </c>
      <c r="H21" s="685"/>
      <c r="I21" s="678"/>
      <c r="J21" s="683">
        <f>IF(H24&lt;=I21*0.1,H21,(H21/H24)*I21*0.1)</f>
        <v>0</v>
      </c>
      <c r="K21" s="683">
        <f t="shared" si="3"/>
        <v>0</v>
      </c>
    </row>
    <row r="22" spans="1:11" ht="15.75" x14ac:dyDescent="0.25">
      <c r="A22" s="681" t="s">
        <v>1403</v>
      </c>
      <c r="B22" s="682"/>
      <c r="C22" s="683"/>
      <c r="D22" s="678"/>
      <c r="E22" s="684">
        <f>C22-D22</f>
        <v>0</v>
      </c>
      <c r="F22" s="685"/>
      <c r="G22" s="686">
        <v>0.5</v>
      </c>
      <c r="H22" s="685"/>
      <c r="I22" s="678"/>
      <c r="J22" s="683">
        <f>IF(H24&lt;=I22*0.1,H22,(H22/H24)*I22*0.1)</f>
        <v>0</v>
      </c>
      <c r="K22" s="683">
        <f t="shared" si="3"/>
        <v>0</v>
      </c>
    </row>
    <row r="23" spans="1:11" ht="15.75" x14ac:dyDescent="0.25">
      <c r="A23" s="681" t="s">
        <v>1052</v>
      </c>
      <c r="B23" s="682"/>
      <c r="C23" s="683"/>
      <c r="D23" s="678"/>
      <c r="E23" s="684">
        <f t="shared" si="2"/>
        <v>0</v>
      </c>
      <c r="F23" s="685"/>
      <c r="G23" s="686">
        <v>0.5</v>
      </c>
      <c r="H23" s="685"/>
      <c r="I23" s="678"/>
      <c r="J23" s="683">
        <f>IF(H24&lt;=I23*0.1,H23,(H23/H24)*I23*0.1)</f>
        <v>0</v>
      </c>
      <c r="K23" s="683">
        <f t="shared" si="3"/>
        <v>0</v>
      </c>
    </row>
    <row r="24" spans="1:11" ht="34.5" customHeight="1" x14ac:dyDescent="0.25">
      <c r="A24" s="687" t="s">
        <v>1105</v>
      </c>
      <c r="B24" s="688"/>
      <c r="C24" s="689">
        <f>C10+C17</f>
        <v>0</v>
      </c>
      <c r="D24" s="689">
        <f>D10+D17</f>
        <v>0</v>
      </c>
      <c r="E24" s="689">
        <f>E10+E17</f>
        <v>0</v>
      </c>
      <c r="F24" s="689">
        <f>F10+F17</f>
        <v>0</v>
      </c>
      <c r="G24" s="689"/>
      <c r="H24" s="689">
        <f>H10+H17</f>
        <v>0</v>
      </c>
      <c r="I24" s="689">
        <f>I10+I17</f>
        <v>0</v>
      </c>
      <c r="J24" s="689">
        <f>J10+J17</f>
        <v>0</v>
      </c>
      <c r="K24" s="689">
        <f>K10+K17</f>
        <v>0</v>
      </c>
    </row>
    <row r="25" spans="1:11" x14ac:dyDescent="0.2">
      <c r="F25" s="692"/>
      <c r="G25" s="692"/>
      <c r="H25" s="693"/>
      <c r="I25" s="694"/>
      <c r="J25" s="695"/>
      <c r="K25" s="695"/>
    </row>
    <row r="26" spans="1:11" ht="15" customHeight="1" x14ac:dyDescent="0.2">
      <c r="A26" s="675"/>
      <c r="B26" s="696"/>
      <c r="C26" s="696"/>
      <c r="D26" s="696"/>
      <c r="E26" s="696"/>
      <c r="F26" s="675"/>
      <c r="G26" s="675"/>
      <c r="H26" s="680"/>
      <c r="I26" s="673"/>
      <c r="J26" s="680"/>
      <c r="K26" s="680"/>
    </row>
    <row r="27" spans="1:11" ht="24" customHeight="1" x14ac:dyDescent="0.25">
      <c r="A27" s="697"/>
      <c r="B27" s="698"/>
      <c r="C27" s="698"/>
      <c r="D27" s="698"/>
      <c r="E27" s="698"/>
      <c r="F27" s="699"/>
      <c r="G27" s="699"/>
      <c r="H27" s="700"/>
      <c r="I27" s="698"/>
      <c r="J27" s="701"/>
      <c r="K27" s="702"/>
    </row>
    <row r="28" spans="1:11" ht="24" customHeight="1" x14ac:dyDescent="0.25">
      <c r="A28" s="703"/>
      <c r="B28" s="704"/>
      <c r="C28" s="704"/>
      <c r="D28" s="704"/>
      <c r="E28" s="704"/>
      <c r="F28" s="705"/>
      <c r="G28" s="705"/>
      <c r="H28" s="703"/>
      <c r="I28" s="704"/>
      <c r="J28" s="706"/>
    </row>
    <row r="29" spans="1:11" ht="24" customHeight="1" x14ac:dyDescent="0.25">
      <c r="A29" s="708"/>
      <c r="B29" s="708"/>
      <c r="C29" s="708"/>
      <c r="D29" s="708"/>
      <c r="E29" s="708"/>
      <c r="F29" s="705"/>
      <c r="G29" s="705"/>
      <c r="H29" s="708"/>
      <c r="I29" s="708"/>
      <c r="J29" s="706"/>
    </row>
    <row r="30" spans="1:11" ht="15" customHeight="1" x14ac:dyDescent="0.2">
      <c r="I30" s="709"/>
    </row>
  </sheetData>
  <mergeCells count="1">
    <mergeCell ref="A7:K7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 summaryRight="0"/>
    <pageSetUpPr autoPageBreaks="0" fitToPage="1"/>
  </sheetPr>
  <dimension ref="A1:T25"/>
  <sheetViews>
    <sheetView workbookViewId="0">
      <selection activeCell="A9" sqref="A9"/>
    </sheetView>
  </sheetViews>
  <sheetFormatPr defaultColWidth="8" defaultRowHeight="11.25" x14ac:dyDescent="0.2"/>
  <cols>
    <col min="1" max="1" width="8.140625" style="462" customWidth="1"/>
    <col min="2" max="2" width="18.28515625" style="462" customWidth="1"/>
    <col min="3" max="3" width="2.28515625" style="462" customWidth="1"/>
    <col min="4" max="4" width="7" style="462" customWidth="1"/>
    <col min="5" max="5" width="11.140625" style="462" customWidth="1"/>
    <col min="6" max="6" width="2.28515625" style="462" customWidth="1"/>
    <col min="7" max="7" width="1.7109375" style="462" customWidth="1"/>
    <col min="8" max="8" width="9.7109375" style="462" customWidth="1"/>
    <col min="9" max="9" width="17.85546875" style="462" customWidth="1"/>
    <col min="10" max="10" width="20" style="462" customWidth="1"/>
    <col min="11" max="11" width="11.42578125" style="462" customWidth="1"/>
    <col min="12" max="12" width="7.5703125" style="462" customWidth="1"/>
    <col min="13" max="13" width="3.7109375" style="462" customWidth="1"/>
    <col min="14" max="14" width="6.7109375" style="462" customWidth="1"/>
    <col min="15" max="15" width="4.28515625" style="462" customWidth="1"/>
    <col min="16" max="16" width="0.7109375" style="462" customWidth="1"/>
    <col min="17" max="17" width="8.7109375" style="462" customWidth="1"/>
    <col min="18" max="18" width="2.28515625" style="462" customWidth="1"/>
    <col min="19" max="19" width="0.5703125" style="462" customWidth="1"/>
    <col min="20" max="20" width="18" style="462" customWidth="1"/>
    <col min="21" max="16384" width="8" style="462"/>
  </cols>
  <sheetData>
    <row r="1" spans="1:20" ht="11.25" customHeight="1" x14ac:dyDescent="0.2">
      <c r="M1" s="1194" t="s">
        <v>1249</v>
      </c>
      <c r="N1" s="1194"/>
      <c r="O1" s="1194"/>
      <c r="P1" s="1194"/>
      <c r="Q1" s="1194"/>
      <c r="R1" s="1194"/>
    </row>
    <row r="2" spans="1:20" ht="21.75" customHeight="1" x14ac:dyDescent="0.2">
      <c r="M2" s="1195" t="s">
        <v>1250</v>
      </c>
      <c r="N2" s="1195"/>
      <c r="O2" s="1195"/>
      <c r="P2" s="1195"/>
      <c r="Q2" s="1195"/>
      <c r="R2" s="1195"/>
    </row>
    <row r="3" spans="1:20" ht="16.149999999999999" customHeight="1" x14ac:dyDescent="0.2">
      <c r="A3" s="1196"/>
      <c r="B3" s="1196"/>
      <c r="C3" s="1196"/>
      <c r="D3" s="1196"/>
      <c r="E3" s="1196"/>
      <c r="F3" s="1196"/>
      <c r="G3" s="1196"/>
      <c r="H3" s="1196"/>
      <c r="I3" s="1196"/>
      <c r="J3" s="642"/>
      <c r="K3" s="642"/>
      <c r="L3" s="642"/>
      <c r="M3" s="642"/>
      <c r="N3" s="642"/>
      <c r="O3" s="642"/>
      <c r="P3" s="642"/>
    </row>
    <row r="4" spans="1:20" ht="11.25" customHeight="1" x14ac:dyDescent="0.2">
      <c r="A4" s="1197" t="s">
        <v>1251</v>
      </c>
      <c r="B4" s="1197"/>
      <c r="C4" s="1197"/>
      <c r="D4" s="1197"/>
      <c r="E4" s="1197"/>
      <c r="F4" s="1197"/>
      <c r="G4" s="1197"/>
      <c r="H4" s="1197"/>
      <c r="I4" s="1197"/>
    </row>
    <row r="5" spans="1:20" ht="12" customHeight="1" x14ac:dyDescent="0.2">
      <c r="A5" s="1198" t="s">
        <v>1252</v>
      </c>
      <c r="B5" s="1198"/>
      <c r="C5" s="1198"/>
      <c r="D5" s="1198"/>
      <c r="E5" s="1198"/>
      <c r="F5" s="1198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</row>
    <row r="6" spans="1:20" ht="12" customHeight="1" x14ac:dyDescent="0.2">
      <c r="A6" s="1199" t="s">
        <v>1270</v>
      </c>
      <c r="B6" s="1199"/>
      <c r="C6" s="1199"/>
      <c r="D6" s="1199"/>
      <c r="E6" s="1199"/>
      <c r="F6" s="1199"/>
      <c r="G6" s="1199"/>
      <c r="H6" s="1199"/>
      <c r="I6" s="1199"/>
      <c r="J6" s="1199"/>
      <c r="K6" s="1199"/>
      <c r="L6" s="1199"/>
      <c r="M6" s="1199"/>
      <c r="N6" s="1199"/>
      <c r="O6" s="1199"/>
      <c r="P6" s="1199"/>
      <c r="Q6" s="1199"/>
      <c r="R6" s="1199"/>
      <c r="S6" s="1199"/>
    </row>
    <row r="7" spans="1:20" ht="12" customHeight="1" x14ac:dyDescent="0.2">
      <c r="A7" s="1199" t="s">
        <v>1269</v>
      </c>
      <c r="B7" s="1199"/>
      <c r="C7" s="1199"/>
      <c r="D7" s="1199"/>
      <c r="E7" s="1199"/>
      <c r="F7" s="1199"/>
      <c r="G7" s="1199"/>
      <c r="H7" s="1199"/>
      <c r="I7" s="1199"/>
      <c r="J7" s="1199"/>
      <c r="K7" s="1199"/>
      <c r="L7" s="1199"/>
      <c r="M7" s="1199"/>
      <c r="N7" s="1199"/>
      <c r="O7" s="1199"/>
      <c r="P7" s="1199"/>
      <c r="Q7" s="1199"/>
      <c r="R7" s="1199"/>
      <c r="S7" s="1199"/>
    </row>
    <row r="8" spans="1:20" ht="12" customHeight="1" x14ac:dyDescent="0.2">
      <c r="A8" s="1199" t="s">
        <v>1487</v>
      </c>
      <c r="B8" s="1199"/>
      <c r="C8" s="1199"/>
      <c r="D8" s="1199"/>
      <c r="E8" s="1199"/>
      <c r="F8" s="1199"/>
      <c r="G8" s="1199"/>
      <c r="H8" s="1199"/>
      <c r="I8" s="1199"/>
      <c r="J8" s="1199"/>
      <c r="K8" s="1199"/>
      <c r="L8" s="1199"/>
      <c r="M8" s="1199"/>
      <c r="N8" s="1199"/>
      <c r="O8" s="1199"/>
      <c r="P8" s="1199"/>
      <c r="Q8" s="1199"/>
      <c r="R8" s="1199"/>
      <c r="S8" s="1199"/>
    </row>
    <row r="9" spans="1:20" ht="11.25" customHeight="1" x14ac:dyDescent="0.2"/>
    <row r="10" spans="1:20" ht="11.25" customHeight="1" x14ac:dyDescent="0.2">
      <c r="A10" s="1200" t="s">
        <v>1253</v>
      </c>
      <c r="B10" s="1200" t="s">
        <v>1254</v>
      </c>
      <c r="C10" s="1200"/>
      <c r="D10" s="1200"/>
      <c r="E10" s="1193" t="s">
        <v>1255</v>
      </c>
      <c r="F10" s="1193"/>
      <c r="G10" s="1193"/>
      <c r="H10" s="1193"/>
      <c r="I10" s="1193" t="s">
        <v>1256</v>
      </c>
      <c r="J10" s="1193"/>
      <c r="K10" s="1193" t="s">
        <v>1257</v>
      </c>
      <c r="L10" s="1193"/>
      <c r="M10" s="1193"/>
      <c r="N10" s="1193"/>
      <c r="O10" s="1193"/>
      <c r="P10" s="1193"/>
      <c r="Q10" s="1193"/>
      <c r="R10" s="1193"/>
      <c r="S10" s="1193"/>
      <c r="T10" s="1192" t="s">
        <v>1258</v>
      </c>
    </row>
    <row r="11" spans="1:20" ht="20.45" customHeight="1" x14ac:dyDescent="0.2">
      <c r="A11" s="1201"/>
      <c r="B11" s="1202"/>
      <c r="C11" s="1203"/>
      <c r="D11" s="1204"/>
      <c r="E11" s="1193" t="s">
        <v>1259</v>
      </c>
      <c r="F11" s="1193"/>
      <c r="G11" s="1193"/>
      <c r="H11" s="643" t="s">
        <v>1260</v>
      </c>
      <c r="I11" s="643" t="s">
        <v>1261</v>
      </c>
      <c r="J11" s="643" t="s">
        <v>1262</v>
      </c>
      <c r="K11" s="1193" t="s">
        <v>1263</v>
      </c>
      <c r="L11" s="1193"/>
      <c r="M11" s="1193"/>
      <c r="N11" s="1193" t="s">
        <v>1264</v>
      </c>
      <c r="O11" s="1193"/>
      <c r="P11" s="1193"/>
      <c r="Q11" s="1193" t="s">
        <v>1099</v>
      </c>
      <c r="R11" s="1193"/>
      <c r="S11" s="1193"/>
      <c r="T11" s="1192"/>
    </row>
    <row r="12" spans="1:20" s="646" customFormat="1" ht="11.25" customHeight="1" x14ac:dyDescent="0.2">
      <c r="A12" s="644" t="s">
        <v>777</v>
      </c>
      <c r="B12" s="1189" t="s">
        <v>782</v>
      </c>
      <c r="C12" s="1189"/>
      <c r="D12" s="1189"/>
      <c r="E12" s="1189" t="s">
        <v>746</v>
      </c>
      <c r="F12" s="1189"/>
      <c r="G12" s="1189"/>
      <c r="H12" s="644" t="s">
        <v>783</v>
      </c>
      <c r="I12" s="644" t="s">
        <v>784</v>
      </c>
      <c r="J12" s="644" t="s">
        <v>756</v>
      </c>
      <c r="K12" s="1189" t="s">
        <v>759</v>
      </c>
      <c r="L12" s="1189"/>
      <c r="M12" s="1189"/>
      <c r="N12" s="1190" t="s">
        <v>760</v>
      </c>
      <c r="O12" s="1190"/>
      <c r="P12" s="1190"/>
      <c r="Q12" s="1190" t="s">
        <v>761</v>
      </c>
      <c r="R12" s="1190"/>
      <c r="S12" s="1191"/>
      <c r="T12" s="645">
        <v>10</v>
      </c>
    </row>
    <row r="13" spans="1:20" s="646" customFormat="1" ht="11.25" customHeight="1" x14ac:dyDescent="0.2">
      <c r="A13" s="644"/>
      <c r="B13" s="1189"/>
      <c r="C13" s="1189"/>
      <c r="D13" s="1189"/>
      <c r="E13" s="1189"/>
      <c r="F13" s="1189"/>
      <c r="G13" s="1189"/>
      <c r="H13" s="644"/>
      <c r="I13" s="644"/>
      <c r="J13" s="644"/>
      <c r="K13" s="1189"/>
      <c r="L13" s="1189"/>
      <c r="M13" s="1189"/>
      <c r="N13" s="1190"/>
      <c r="O13" s="1190"/>
      <c r="P13" s="1190"/>
      <c r="Q13" s="1190"/>
      <c r="R13" s="1190"/>
      <c r="S13" s="1191"/>
      <c r="T13" s="645"/>
    </row>
    <row r="14" spans="1:20" s="651" customFormat="1" ht="17.45" customHeight="1" x14ac:dyDescent="0.2">
      <c r="A14" s="644" t="s">
        <v>777</v>
      </c>
      <c r="B14" s="1185"/>
      <c r="C14" s="1185"/>
      <c r="D14" s="1185"/>
      <c r="E14" s="1185"/>
      <c r="F14" s="1185"/>
      <c r="G14" s="1185"/>
      <c r="H14" s="647"/>
      <c r="I14" s="648"/>
      <c r="J14" s="649"/>
      <c r="K14" s="1185"/>
      <c r="L14" s="1185"/>
      <c r="M14" s="1185"/>
      <c r="N14" s="1186"/>
      <c r="O14" s="1186"/>
      <c r="P14" s="1186"/>
      <c r="Q14" s="1187"/>
      <c r="R14" s="1187"/>
      <c r="S14" s="1188"/>
      <c r="T14" s="650"/>
    </row>
    <row r="15" spans="1:20" s="651" customFormat="1" ht="17.45" customHeight="1" x14ac:dyDescent="0.2">
      <c r="A15" s="644" t="s">
        <v>782</v>
      </c>
      <c r="B15" s="1185"/>
      <c r="C15" s="1185"/>
      <c r="D15" s="1185"/>
      <c r="E15" s="1185"/>
      <c r="F15" s="1185"/>
      <c r="G15" s="1185"/>
      <c r="H15" s="647"/>
      <c r="I15" s="648"/>
      <c r="J15" s="649"/>
      <c r="K15" s="1185"/>
      <c r="L15" s="1185"/>
      <c r="M15" s="1185"/>
      <c r="N15" s="1186"/>
      <c r="O15" s="1186"/>
      <c r="P15" s="1186"/>
      <c r="Q15" s="1187"/>
      <c r="R15" s="1187"/>
      <c r="S15" s="1188"/>
      <c r="T15" s="650"/>
    </row>
    <row r="16" spans="1:20" ht="22.15" customHeight="1" x14ac:dyDescent="0.2">
      <c r="A16" s="1182" t="s">
        <v>1265</v>
      </c>
      <c r="B16" s="1183"/>
      <c r="C16" s="1183"/>
      <c r="D16" s="1183"/>
      <c r="E16" s="1183"/>
      <c r="F16" s="1183"/>
      <c r="G16" s="1183"/>
      <c r="H16" s="1184"/>
      <c r="I16" s="652"/>
      <c r="J16" s="652"/>
      <c r="K16" s="1179"/>
      <c r="L16" s="1180"/>
      <c r="M16" s="1181"/>
      <c r="N16" s="1179"/>
      <c r="O16" s="1180"/>
      <c r="P16" s="1181"/>
      <c r="Q16" s="1179"/>
      <c r="R16" s="1180"/>
      <c r="S16" s="1181"/>
      <c r="T16" s="652"/>
    </row>
    <row r="17" spans="1:20" s="651" customFormat="1" ht="16.149999999999999" customHeight="1" x14ac:dyDescent="0.2">
      <c r="A17" s="644">
        <v>1</v>
      </c>
      <c r="B17" s="1185"/>
      <c r="C17" s="1185"/>
      <c r="D17" s="1185"/>
      <c r="E17" s="1185"/>
      <c r="F17" s="1185"/>
      <c r="G17" s="1185"/>
      <c r="H17" s="647"/>
      <c r="I17" s="648"/>
      <c r="J17" s="649"/>
      <c r="K17" s="1185"/>
      <c r="L17" s="1185"/>
      <c r="M17" s="1185"/>
      <c r="N17" s="1186"/>
      <c r="O17" s="1186"/>
      <c r="P17" s="1186"/>
      <c r="Q17" s="1187"/>
      <c r="R17" s="1187"/>
      <c r="S17" s="1188"/>
      <c r="T17" s="650"/>
    </row>
    <row r="18" spans="1:20" s="651" customFormat="1" ht="16.149999999999999" customHeight="1" x14ac:dyDescent="0.2">
      <c r="A18" s="644">
        <v>2</v>
      </c>
      <c r="B18" s="1185"/>
      <c r="C18" s="1185"/>
      <c r="D18" s="1185"/>
      <c r="E18" s="1185"/>
      <c r="F18" s="1185"/>
      <c r="G18" s="1185"/>
      <c r="H18" s="647"/>
      <c r="I18" s="648"/>
      <c r="J18" s="649"/>
      <c r="K18" s="1185"/>
      <c r="L18" s="1185"/>
      <c r="M18" s="1185"/>
      <c r="N18" s="1186"/>
      <c r="O18" s="1186"/>
      <c r="P18" s="1186"/>
      <c r="Q18" s="1187"/>
      <c r="R18" s="1187"/>
      <c r="S18" s="1188"/>
      <c r="T18" s="650"/>
    </row>
    <row r="19" spans="1:20" ht="21" customHeight="1" x14ac:dyDescent="0.2">
      <c r="A19" s="1182" t="s">
        <v>1266</v>
      </c>
      <c r="B19" s="1183"/>
      <c r="C19" s="1183"/>
      <c r="D19" s="1183"/>
      <c r="E19" s="1183"/>
      <c r="F19" s="1183"/>
      <c r="G19" s="1183"/>
      <c r="H19" s="1184"/>
      <c r="I19" s="652"/>
      <c r="J19" s="652"/>
      <c r="K19" s="1179"/>
      <c r="L19" s="1180"/>
      <c r="M19" s="1181"/>
      <c r="N19" s="1179"/>
      <c r="O19" s="1180"/>
      <c r="P19" s="1181"/>
      <c r="Q19" s="1179"/>
      <c r="R19" s="1180"/>
      <c r="S19" s="1181"/>
      <c r="T19" s="652"/>
    </row>
    <row r="20" spans="1:20" s="651" customFormat="1" ht="19.149999999999999" customHeight="1" x14ac:dyDescent="0.2">
      <c r="A20" s="644">
        <v>1</v>
      </c>
      <c r="B20" s="1185"/>
      <c r="C20" s="1185"/>
      <c r="D20" s="1185"/>
      <c r="E20" s="1185"/>
      <c r="F20" s="1185"/>
      <c r="G20" s="1185"/>
      <c r="H20" s="647"/>
      <c r="I20" s="648"/>
      <c r="J20" s="648"/>
      <c r="K20" s="1185"/>
      <c r="L20" s="1185"/>
      <c r="M20" s="1185"/>
      <c r="N20" s="1186"/>
      <c r="O20" s="1186"/>
      <c r="P20" s="1186"/>
      <c r="Q20" s="1187"/>
      <c r="R20" s="1187"/>
      <c r="S20" s="1188"/>
      <c r="T20" s="650"/>
    </row>
    <row r="21" spans="1:20" s="651" customFormat="1" ht="19.149999999999999" customHeight="1" x14ac:dyDescent="0.2">
      <c r="A21" s="644">
        <v>2</v>
      </c>
      <c r="B21" s="1185"/>
      <c r="C21" s="1185"/>
      <c r="D21" s="1185"/>
      <c r="E21" s="1185"/>
      <c r="F21" s="1185"/>
      <c r="G21" s="1185"/>
      <c r="H21" s="647"/>
      <c r="I21" s="648"/>
      <c r="J21" s="649"/>
      <c r="K21" s="1185"/>
      <c r="L21" s="1185"/>
      <c r="M21" s="1185"/>
      <c r="N21" s="1186"/>
      <c r="O21" s="1186"/>
      <c r="P21" s="1186"/>
      <c r="Q21" s="1187"/>
      <c r="R21" s="1187"/>
      <c r="S21" s="1188"/>
      <c r="T21" s="650"/>
    </row>
    <row r="22" spans="1:20" ht="24.6" customHeight="1" x14ac:dyDescent="0.2">
      <c r="A22" s="1182" t="s">
        <v>1267</v>
      </c>
      <c r="B22" s="1183"/>
      <c r="C22" s="1183"/>
      <c r="D22" s="1183"/>
      <c r="E22" s="1183"/>
      <c r="F22" s="1183"/>
      <c r="G22" s="1183"/>
      <c r="H22" s="1184"/>
      <c r="I22" s="652"/>
      <c r="J22" s="652"/>
      <c r="K22" s="1179"/>
      <c r="L22" s="1180"/>
      <c r="M22" s="1181"/>
      <c r="N22" s="1179"/>
      <c r="O22" s="1180"/>
      <c r="P22" s="1181"/>
      <c r="Q22" s="1179"/>
      <c r="R22" s="1180"/>
      <c r="S22" s="1181"/>
      <c r="T22" s="652"/>
    </row>
    <row r="23" spans="1:20" ht="24" customHeight="1" x14ac:dyDescent="0.2">
      <c r="A23" s="1178" t="s">
        <v>1268</v>
      </c>
      <c r="B23" s="1178"/>
      <c r="C23" s="1178"/>
      <c r="D23" s="1178"/>
      <c r="E23" s="1178"/>
      <c r="F23" s="1178"/>
      <c r="G23" s="1178"/>
      <c r="H23" s="1178"/>
      <c r="I23" s="652"/>
      <c r="J23" s="652"/>
      <c r="K23" s="1179"/>
      <c r="L23" s="1180"/>
      <c r="M23" s="1181"/>
      <c r="N23" s="1179"/>
      <c r="O23" s="1180"/>
      <c r="P23" s="1181"/>
      <c r="Q23" s="1179"/>
      <c r="R23" s="1180"/>
      <c r="S23" s="1181"/>
      <c r="T23" s="652"/>
    </row>
    <row r="24" spans="1:20" ht="11.25" customHeight="1" x14ac:dyDescent="0.2"/>
    <row r="25" spans="1:20" ht="11.25" customHeight="1" x14ac:dyDescent="0.2"/>
  </sheetData>
  <autoFilter ref="A13:T23">
    <filterColumn colId="1" showButton="0"/>
    <filterColumn colId="2" showButton="0"/>
    <filterColumn colId="4" showButton="0"/>
    <filterColumn colId="5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</autoFilter>
  <mergeCells count="74">
    <mergeCell ref="A6:S6"/>
    <mergeCell ref="A7:S7"/>
    <mergeCell ref="A8:S8"/>
    <mergeCell ref="A10:A11"/>
    <mergeCell ref="B10:D11"/>
    <mergeCell ref="E10:H10"/>
    <mergeCell ref="M1:R1"/>
    <mergeCell ref="M2:R2"/>
    <mergeCell ref="A3:I3"/>
    <mergeCell ref="A4:I4"/>
    <mergeCell ref="A5:S5"/>
    <mergeCell ref="B12:D12"/>
    <mergeCell ref="E12:G12"/>
    <mergeCell ref="K12:M12"/>
    <mergeCell ref="N12:P12"/>
    <mergeCell ref="Q12:S12"/>
    <mergeCell ref="B14:D14"/>
    <mergeCell ref="E14:G14"/>
    <mergeCell ref="K14:M14"/>
    <mergeCell ref="N14:P14"/>
    <mergeCell ref="Q14:S14"/>
    <mergeCell ref="T10:T11"/>
    <mergeCell ref="E11:G11"/>
    <mergeCell ref="K11:M11"/>
    <mergeCell ref="N11:P11"/>
    <mergeCell ref="Q11:S11"/>
    <mergeCell ref="I10:J10"/>
    <mergeCell ref="K10:S10"/>
    <mergeCell ref="B15:D15"/>
    <mergeCell ref="E15:G15"/>
    <mergeCell ref="K15:M15"/>
    <mergeCell ref="N15:P15"/>
    <mergeCell ref="Q15:S15"/>
    <mergeCell ref="B13:D13"/>
    <mergeCell ref="E13:G13"/>
    <mergeCell ref="K13:M13"/>
    <mergeCell ref="N13:P13"/>
    <mergeCell ref="Q13:S13"/>
    <mergeCell ref="A16:H16"/>
    <mergeCell ref="K16:M16"/>
    <mergeCell ref="N16:P16"/>
    <mergeCell ref="Q16:S16"/>
    <mergeCell ref="B17:D17"/>
    <mergeCell ref="E17:G17"/>
    <mergeCell ref="K17:M17"/>
    <mergeCell ref="N17:P17"/>
    <mergeCell ref="Q17:S17"/>
    <mergeCell ref="A19:H19"/>
    <mergeCell ref="K19:M19"/>
    <mergeCell ref="N19:P19"/>
    <mergeCell ref="Q19:S19"/>
    <mergeCell ref="B18:D18"/>
    <mergeCell ref="E18:G18"/>
    <mergeCell ref="K18:M18"/>
    <mergeCell ref="N18:P18"/>
    <mergeCell ref="Q18:S18"/>
    <mergeCell ref="B20:D20"/>
    <mergeCell ref="E20:G20"/>
    <mergeCell ref="K20:M20"/>
    <mergeCell ref="N20:P20"/>
    <mergeCell ref="Q20:S20"/>
    <mergeCell ref="B21:D21"/>
    <mergeCell ref="E21:G21"/>
    <mergeCell ref="K21:M21"/>
    <mergeCell ref="N21:P21"/>
    <mergeCell ref="Q21:S21"/>
    <mergeCell ref="A23:H23"/>
    <mergeCell ref="K23:M23"/>
    <mergeCell ref="N23:P23"/>
    <mergeCell ref="Q23:S23"/>
    <mergeCell ref="A22:H22"/>
    <mergeCell ref="K22:M22"/>
    <mergeCell ref="N22:P22"/>
    <mergeCell ref="Q22:S22"/>
  </mergeCells>
  <pageMargins left="0" right="0" top="0" bottom="0" header="0" footer="0"/>
  <pageSetup paperSize="9" scale="91" fitToHeight="0" pageOrder="overThenDown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P21"/>
  <sheetViews>
    <sheetView zoomScale="60" zoomScaleNormal="60" workbookViewId="0">
      <selection activeCell="D13" sqref="D13"/>
    </sheetView>
  </sheetViews>
  <sheetFormatPr defaultRowHeight="12.75" x14ac:dyDescent="0.2"/>
  <cols>
    <col min="1" max="1" width="21.42578125" customWidth="1"/>
    <col min="2" max="2" width="19" customWidth="1"/>
    <col min="3" max="3" width="25" customWidth="1"/>
    <col min="4" max="4" width="21.42578125" customWidth="1"/>
    <col min="5" max="5" width="25.5703125" customWidth="1"/>
    <col min="6" max="6" width="24.7109375" customWidth="1"/>
    <col min="7" max="7" width="19.85546875" customWidth="1"/>
    <col min="8" max="8" width="16.28515625" customWidth="1"/>
    <col min="9" max="9" width="18.140625" customWidth="1"/>
    <col min="10" max="10" width="17.42578125" customWidth="1"/>
    <col min="11" max="11" width="18.28515625" customWidth="1"/>
    <col min="12" max="12" width="18.5703125" customWidth="1"/>
    <col min="13" max="13" width="17.85546875" customWidth="1"/>
    <col min="14" max="14" width="18.5703125" customWidth="1"/>
    <col min="15" max="16" width="21.42578125" customWidth="1"/>
  </cols>
  <sheetData>
    <row r="1" spans="1:16" ht="15" x14ac:dyDescent="0.2">
      <c r="J1" s="710" t="s">
        <v>1074</v>
      </c>
    </row>
    <row r="2" spans="1:16" ht="15" x14ac:dyDescent="0.2">
      <c r="J2" s="710" t="s">
        <v>1392</v>
      </c>
    </row>
    <row r="3" spans="1:16" ht="15" x14ac:dyDescent="0.2">
      <c r="C3" s="710" t="s">
        <v>1440</v>
      </c>
      <c r="D3" s="710"/>
      <c r="E3" s="710"/>
      <c r="F3" s="710"/>
      <c r="J3" s="710" t="s">
        <v>1393</v>
      </c>
      <c r="O3" s="710"/>
      <c r="P3" s="710"/>
    </row>
    <row r="4" spans="1:16" ht="15" x14ac:dyDescent="0.2">
      <c r="J4" s="710" t="s">
        <v>1441</v>
      </c>
    </row>
    <row r="5" spans="1:16" ht="15" x14ac:dyDescent="0.25">
      <c r="E5" s="711"/>
      <c r="L5" t="s">
        <v>264</v>
      </c>
    </row>
    <row r="6" spans="1:16" ht="159.75" customHeight="1" x14ac:dyDescent="0.2">
      <c r="A6" s="46" t="s">
        <v>1412</v>
      </c>
      <c r="B6" s="712" t="s">
        <v>1442</v>
      </c>
      <c r="C6" s="713" t="s">
        <v>1413</v>
      </c>
      <c r="D6" s="714" t="s">
        <v>1414</v>
      </c>
      <c r="E6" s="713" t="s">
        <v>1415</v>
      </c>
      <c r="F6" s="714" t="s">
        <v>1416</v>
      </c>
      <c r="G6" s="714" t="s">
        <v>1417</v>
      </c>
      <c r="H6" s="714" t="s">
        <v>1418</v>
      </c>
      <c r="I6" s="712" t="s">
        <v>1443</v>
      </c>
      <c r="J6" s="715" t="s">
        <v>1419</v>
      </c>
      <c r="K6" s="715" t="s">
        <v>1420</v>
      </c>
      <c r="L6" s="715" t="s">
        <v>1421</v>
      </c>
      <c r="M6" s="715" t="s">
        <v>1422</v>
      </c>
      <c r="N6" s="715" t="s">
        <v>1423</v>
      </c>
      <c r="O6" s="714" t="s">
        <v>1424</v>
      </c>
      <c r="P6" s="714" t="s">
        <v>1425</v>
      </c>
    </row>
    <row r="7" spans="1:16" ht="22.5" customHeight="1" x14ac:dyDescent="0.2">
      <c r="A7" s="46"/>
      <c r="B7" s="712"/>
      <c r="C7" s="713" t="s">
        <v>1426</v>
      </c>
      <c r="D7" s="714" t="s">
        <v>1427</v>
      </c>
      <c r="E7" s="713" t="s">
        <v>1427</v>
      </c>
      <c r="F7" s="714" t="s">
        <v>1427</v>
      </c>
      <c r="G7" s="714" t="s">
        <v>1427</v>
      </c>
      <c r="H7" s="714" t="s">
        <v>1428</v>
      </c>
      <c r="I7" s="712"/>
      <c r="J7" s="715" t="s">
        <v>1428</v>
      </c>
      <c r="K7" s="715"/>
      <c r="L7" s="715" t="s">
        <v>1427</v>
      </c>
      <c r="M7" s="716"/>
      <c r="N7" s="716"/>
      <c r="O7" s="714" t="s">
        <v>1429</v>
      </c>
      <c r="P7" s="714" t="s">
        <v>1429</v>
      </c>
    </row>
    <row r="8" spans="1:16" ht="14.25" x14ac:dyDescent="0.2">
      <c r="A8" s="717" t="s">
        <v>1430</v>
      </c>
      <c r="B8" s="718"/>
      <c r="C8" s="718"/>
      <c r="D8" s="718"/>
      <c r="E8" s="718"/>
      <c r="F8" s="718"/>
      <c r="G8" s="718"/>
      <c r="H8" s="718"/>
      <c r="I8" s="718"/>
      <c r="J8" s="19"/>
      <c r="K8" s="19"/>
      <c r="L8" s="19"/>
      <c r="M8" s="19"/>
      <c r="N8" s="19"/>
      <c r="O8" s="718"/>
      <c r="P8" s="718"/>
    </row>
    <row r="9" spans="1:16" ht="14.25" x14ac:dyDescent="0.2">
      <c r="A9" s="717" t="s">
        <v>1431</v>
      </c>
      <c r="B9" s="718"/>
      <c r="C9" s="718"/>
      <c r="D9" s="718"/>
      <c r="E9" s="718"/>
      <c r="F9" s="718"/>
      <c r="G9" s="718"/>
      <c r="H9" s="718"/>
      <c r="I9" s="718"/>
      <c r="J9" s="19"/>
      <c r="K9" s="19"/>
      <c r="L9" s="19"/>
      <c r="M9" s="19"/>
      <c r="N9" s="19"/>
      <c r="O9" s="718"/>
      <c r="P9" s="718"/>
    </row>
    <row r="10" spans="1:16" ht="14.25" x14ac:dyDescent="0.2">
      <c r="A10" s="719" t="s">
        <v>1432</v>
      </c>
      <c r="B10" s="718"/>
      <c r="C10" s="718"/>
      <c r="D10" s="718"/>
      <c r="E10" s="718"/>
      <c r="F10" s="718"/>
      <c r="G10" s="718"/>
      <c r="H10" s="718"/>
      <c r="I10" s="718"/>
      <c r="J10" s="19"/>
      <c r="K10" s="19"/>
      <c r="L10" s="19"/>
      <c r="M10" s="19"/>
      <c r="N10" s="19"/>
      <c r="O10" s="718"/>
      <c r="P10" s="718"/>
    </row>
    <row r="11" spans="1:16" ht="14.25" x14ac:dyDescent="0.2">
      <c r="A11" s="719" t="s">
        <v>1433</v>
      </c>
      <c r="B11" s="718"/>
      <c r="C11" s="718"/>
      <c r="D11" s="718"/>
      <c r="E11" s="718"/>
      <c r="F11" s="718"/>
      <c r="G11" s="718"/>
      <c r="H11" s="718"/>
      <c r="I11" s="718"/>
      <c r="J11" s="19"/>
      <c r="K11" s="19"/>
      <c r="L11" s="19"/>
      <c r="M11" s="19"/>
      <c r="N11" s="19"/>
      <c r="O11" s="718"/>
      <c r="P11" s="718"/>
    </row>
    <row r="12" spans="1:16" ht="14.25" x14ac:dyDescent="0.2">
      <c r="A12" s="719" t="s">
        <v>1434</v>
      </c>
      <c r="B12" s="718"/>
      <c r="C12" s="718"/>
      <c r="D12" s="718"/>
      <c r="E12" s="718"/>
      <c r="F12" s="718"/>
      <c r="G12" s="718"/>
      <c r="H12" s="718"/>
      <c r="I12" s="718"/>
      <c r="J12" s="19"/>
      <c r="K12" s="19"/>
      <c r="L12" s="19"/>
      <c r="M12" s="19"/>
      <c r="N12" s="19"/>
      <c r="O12" s="718"/>
      <c r="P12" s="718"/>
    </row>
    <row r="13" spans="1:16" ht="14.25" x14ac:dyDescent="0.2">
      <c r="A13" s="719" t="s">
        <v>1435</v>
      </c>
      <c r="B13" s="718"/>
      <c r="C13" s="718"/>
      <c r="D13" s="718"/>
      <c r="E13" s="718"/>
      <c r="F13" s="718"/>
      <c r="G13" s="718"/>
      <c r="H13" s="718"/>
      <c r="I13" s="718"/>
      <c r="J13" s="19"/>
      <c r="K13" s="19"/>
      <c r="L13" s="19"/>
      <c r="M13" s="19"/>
      <c r="N13" s="19"/>
      <c r="O13" s="718"/>
      <c r="P13" s="718"/>
    </row>
    <row r="14" spans="1:16" ht="24.75" customHeight="1" x14ac:dyDescent="0.25">
      <c r="A14" s="720" t="s">
        <v>1105</v>
      </c>
      <c r="B14" s="721">
        <f>SUM(B8:B13)</f>
        <v>0</v>
      </c>
      <c r="C14" s="721">
        <f t="shared" ref="C14:M14" si="0">SUM(C8:C13)</f>
        <v>0</v>
      </c>
      <c r="D14" s="721">
        <f t="shared" si="0"/>
        <v>0</v>
      </c>
      <c r="E14" s="721">
        <f t="shared" si="0"/>
        <v>0</v>
      </c>
      <c r="F14" s="721">
        <f t="shared" si="0"/>
        <v>0</v>
      </c>
      <c r="G14" s="721">
        <f t="shared" si="0"/>
        <v>0</v>
      </c>
      <c r="H14" s="721">
        <f t="shared" si="0"/>
        <v>0</v>
      </c>
      <c r="I14" s="721">
        <f>B14+C14-D14-E14-F14-G14-H14-O14-P14</f>
        <v>0</v>
      </c>
      <c r="J14" s="721">
        <f t="shared" si="0"/>
        <v>0</v>
      </c>
      <c r="K14" s="721">
        <f t="shared" si="0"/>
        <v>0</v>
      </c>
      <c r="L14" s="721">
        <f t="shared" si="0"/>
        <v>0</v>
      </c>
      <c r="M14" s="721">
        <f t="shared" si="0"/>
        <v>0</v>
      </c>
      <c r="N14" s="721">
        <f>SUM(N8:N13)</f>
        <v>0</v>
      </c>
      <c r="O14" s="721">
        <f>SUM(O8:O13)</f>
        <v>0</v>
      </c>
      <c r="P14" s="721">
        <f>SUM(P8:P13)</f>
        <v>0</v>
      </c>
    </row>
    <row r="15" spans="1:16" ht="14.25" x14ac:dyDescent="0.2">
      <c r="A15" s="722" t="s">
        <v>1436</v>
      </c>
      <c r="B15" s="723">
        <f>B14/5</f>
        <v>0</v>
      </c>
      <c r="C15" s="723">
        <f t="shared" ref="C15:P15" si="1">C14/5</f>
        <v>0</v>
      </c>
      <c r="D15" s="723">
        <f t="shared" si="1"/>
        <v>0</v>
      </c>
      <c r="E15" s="723">
        <f t="shared" si="1"/>
        <v>0</v>
      </c>
      <c r="F15" s="723">
        <f t="shared" si="1"/>
        <v>0</v>
      </c>
      <c r="G15" s="723">
        <f t="shared" si="1"/>
        <v>0</v>
      </c>
      <c r="H15" s="723">
        <f t="shared" si="1"/>
        <v>0</v>
      </c>
      <c r="I15" s="723">
        <f t="shared" si="1"/>
        <v>0</v>
      </c>
      <c r="J15" s="723">
        <f t="shared" si="1"/>
        <v>0</v>
      </c>
      <c r="K15" s="723">
        <f t="shared" si="1"/>
        <v>0</v>
      </c>
      <c r="L15" s="723">
        <f t="shared" si="1"/>
        <v>0</v>
      </c>
      <c r="M15" s="723">
        <f t="shared" si="1"/>
        <v>0</v>
      </c>
      <c r="N15" s="723">
        <f t="shared" si="1"/>
        <v>0</v>
      </c>
      <c r="O15" s="723">
        <f t="shared" si="1"/>
        <v>0</v>
      </c>
      <c r="P15" s="723">
        <f t="shared" si="1"/>
        <v>0</v>
      </c>
    </row>
    <row r="17" spans="1:12" x14ac:dyDescent="0.2">
      <c r="A17" s="724" t="s">
        <v>1436</v>
      </c>
      <c r="B17" s="724" t="s">
        <v>1437</v>
      </c>
      <c r="C17" s="724" t="s">
        <v>1438</v>
      </c>
      <c r="D17" s="725" t="s">
        <v>1439</v>
      </c>
      <c r="H17" s="43"/>
      <c r="I17" s="726"/>
      <c r="J17" s="43"/>
      <c r="K17" s="44"/>
      <c r="L17" s="43"/>
    </row>
    <row r="18" spans="1:12" x14ac:dyDescent="0.2">
      <c r="A18" s="716"/>
      <c r="B18" s="19">
        <f>C15</f>
        <v>0</v>
      </c>
      <c r="C18" s="19">
        <f>D15+E15+F15+G15</f>
        <v>0</v>
      </c>
      <c r="D18" s="19">
        <f>H15</f>
        <v>0</v>
      </c>
      <c r="H18" s="43"/>
      <c r="I18" s="44"/>
      <c r="J18" s="43"/>
      <c r="K18" s="44"/>
      <c r="L18" s="43"/>
    </row>
    <row r="19" spans="1:12" x14ac:dyDescent="0.2">
      <c r="H19" s="43"/>
      <c r="I19" s="727"/>
      <c r="J19" s="43"/>
      <c r="K19" s="43"/>
      <c r="L19" s="43"/>
    </row>
    <row r="20" spans="1:12" x14ac:dyDescent="0.2">
      <c r="H20" s="43"/>
      <c r="I20" s="728"/>
      <c r="J20" s="43"/>
      <c r="K20" s="43"/>
      <c r="L20" s="43"/>
    </row>
    <row r="21" spans="1:12" x14ac:dyDescent="0.2">
      <c r="B21" s="207"/>
      <c r="H21" s="43"/>
      <c r="I21" s="728"/>
      <c r="J21" s="43"/>
      <c r="K21" s="43"/>
      <c r="L21" s="43"/>
    </row>
  </sheetData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9"/>
  <sheetViews>
    <sheetView zoomScale="70" zoomScaleNormal="70" workbookViewId="0">
      <selection activeCell="A8" sqref="A8"/>
    </sheetView>
  </sheetViews>
  <sheetFormatPr defaultColWidth="8.85546875" defaultRowHeight="15" x14ac:dyDescent="0.25"/>
  <cols>
    <col min="1" max="1" width="32.28515625" style="729" customWidth="1"/>
    <col min="2" max="2" width="19.7109375" style="729" customWidth="1"/>
    <col min="3" max="3" width="18.42578125" style="729" customWidth="1"/>
    <col min="4" max="4" width="19" style="729" customWidth="1"/>
    <col min="5" max="5" width="13.85546875" style="729" customWidth="1"/>
    <col min="6" max="6" width="19.5703125" style="729" customWidth="1"/>
    <col min="7" max="7" width="21.7109375" style="729" customWidth="1"/>
    <col min="8" max="8" width="10.7109375" style="729" customWidth="1"/>
    <col min="9" max="9" width="16.42578125" style="729" customWidth="1"/>
    <col min="10" max="10" width="16.28515625" style="729" customWidth="1"/>
    <col min="11" max="11" width="17.5703125" style="729" customWidth="1"/>
    <col min="12" max="12" width="15.5703125" style="729" customWidth="1"/>
    <col min="13" max="13" width="15.28515625" style="729" customWidth="1"/>
    <col min="14" max="14" width="17" style="729" customWidth="1"/>
    <col min="15" max="15" width="17.140625" style="729" customWidth="1"/>
    <col min="16" max="17" width="18.140625" style="729" customWidth="1"/>
    <col min="18" max="18" width="6.7109375" style="729" customWidth="1"/>
    <col min="19" max="19" width="17.5703125" style="729" customWidth="1"/>
    <col min="20" max="20" width="16.7109375" style="729" customWidth="1"/>
    <col min="21" max="16384" width="8.85546875" style="729"/>
  </cols>
  <sheetData>
    <row r="1" spans="1:20" ht="15.75" x14ac:dyDescent="0.25">
      <c r="A1" s="710"/>
      <c r="B1" s="710"/>
      <c r="C1" s="710"/>
      <c r="D1" s="710"/>
      <c r="E1" s="710"/>
      <c r="F1" s="710"/>
      <c r="G1" s="710"/>
      <c r="J1" s="710"/>
      <c r="K1" s="710"/>
      <c r="L1" s="710"/>
      <c r="M1" s="710" t="s">
        <v>1074</v>
      </c>
    </row>
    <row r="2" spans="1:20" ht="15.75" x14ac:dyDescent="0.25">
      <c r="A2" s="710"/>
      <c r="B2" s="710"/>
      <c r="C2" s="710"/>
      <c r="D2" s="710"/>
      <c r="E2" s="710"/>
      <c r="F2" s="710"/>
      <c r="G2" s="710"/>
      <c r="J2" s="667"/>
      <c r="K2" s="667"/>
      <c r="L2" s="710"/>
      <c r="M2" s="667"/>
    </row>
    <row r="3" spans="1:20" ht="15.75" x14ac:dyDescent="0.25">
      <c r="A3" s="710"/>
      <c r="B3" s="710"/>
      <c r="C3" s="710"/>
      <c r="D3" s="710" t="s">
        <v>1461</v>
      </c>
      <c r="E3" s="710"/>
      <c r="F3" s="710"/>
      <c r="G3" s="710"/>
      <c r="J3" s="710"/>
      <c r="K3" s="710"/>
      <c r="L3" s="710"/>
      <c r="M3" s="710" t="s">
        <v>1392</v>
      </c>
    </row>
    <row r="4" spans="1:20" ht="15.75" x14ac:dyDescent="0.25">
      <c r="A4" s="710"/>
      <c r="B4" s="710"/>
      <c r="C4" s="710"/>
      <c r="D4" s="710"/>
      <c r="E4" s="710" t="s">
        <v>1444</v>
      </c>
      <c r="F4" s="730"/>
      <c r="G4" s="710"/>
      <c r="J4" s="710"/>
      <c r="K4" s="710"/>
      <c r="L4" s="710"/>
      <c r="M4" s="710" t="s">
        <v>1393</v>
      </c>
    </row>
    <row r="5" spans="1:20" ht="15.75" x14ac:dyDescent="0.25">
      <c r="A5" s="710"/>
      <c r="B5" s="710"/>
      <c r="C5" s="710"/>
      <c r="D5" s="710"/>
      <c r="E5" s="710"/>
      <c r="F5" s="710"/>
      <c r="G5" s="710"/>
      <c r="J5" s="710"/>
      <c r="K5" s="710"/>
      <c r="L5" s="710"/>
      <c r="M5" s="710" t="s">
        <v>1462</v>
      </c>
    </row>
    <row r="6" spans="1:20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31" t="s">
        <v>1394</v>
      </c>
    </row>
    <row r="8" spans="1:20" ht="85.5" x14ac:dyDescent="0.25">
      <c r="A8" s="732" t="s">
        <v>1274</v>
      </c>
      <c r="B8" s="733" t="s">
        <v>1464</v>
      </c>
      <c r="C8" s="733" t="s">
        <v>1445</v>
      </c>
      <c r="D8" s="732" t="s">
        <v>1446</v>
      </c>
      <c r="E8" s="732" t="s">
        <v>1447</v>
      </c>
      <c r="F8" s="732" t="s">
        <v>1448</v>
      </c>
      <c r="G8" s="733" t="s">
        <v>1463</v>
      </c>
      <c r="H8" s="732" t="s">
        <v>1449</v>
      </c>
      <c r="I8" s="732" t="s">
        <v>1419</v>
      </c>
      <c r="J8" s="732" t="s">
        <v>1420</v>
      </c>
      <c r="K8" s="732" t="s">
        <v>1421</v>
      </c>
      <c r="L8" s="732" t="s">
        <v>1628</v>
      </c>
      <c r="M8" s="732" t="s">
        <v>1629</v>
      </c>
      <c r="N8" s="732" t="s">
        <v>1630</v>
      </c>
      <c r="O8" s="732" t="s">
        <v>1631</v>
      </c>
      <c r="P8" s="732" t="s">
        <v>1632</v>
      </c>
      <c r="Q8" s="732" t="s">
        <v>1450</v>
      </c>
      <c r="S8" s="732" t="s">
        <v>1465</v>
      </c>
      <c r="T8" s="732" t="s">
        <v>1451</v>
      </c>
    </row>
    <row r="9" spans="1:20" x14ac:dyDescent="0.25">
      <c r="A9" s="734" t="s">
        <v>130</v>
      </c>
      <c r="B9" s="734" t="s">
        <v>131</v>
      </c>
      <c r="C9" s="734" t="s">
        <v>132</v>
      </c>
      <c r="D9" s="734" t="s">
        <v>133</v>
      </c>
      <c r="E9" s="734" t="s">
        <v>134</v>
      </c>
      <c r="F9" s="734" t="s">
        <v>135</v>
      </c>
      <c r="G9" s="734" t="s">
        <v>136</v>
      </c>
      <c r="H9" s="734" t="s">
        <v>137</v>
      </c>
      <c r="I9" s="734" t="s">
        <v>138</v>
      </c>
      <c r="J9" s="734" t="s">
        <v>139</v>
      </c>
      <c r="K9" s="734" t="s">
        <v>140</v>
      </c>
      <c r="L9" s="734" t="s">
        <v>1452</v>
      </c>
      <c r="M9" s="734" t="s">
        <v>1453</v>
      </c>
      <c r="N9" s="734" t="s">
        <v>1454</v>
      </c>
      <c r="O9" s="734" t="s">
        <v>1455</v>
      </c>
      <c r="P9" s="734" t="s">
        <v>1455</v>
      </c>
      <c r="Q9" s="735" t="s">
        <v>1456</v>
      </c>
      <c r="S9" s="735" t="s">
        <v>1457</v>
      </c>
      <c r="T9" s="735" t="s">
        <v>1457</v>
      </c>
    </row>
    <row r="10" spans="1:20" ht="57" x14ac:dyDescent="0.25">
      <c r="A10" s="736" t="s">
        <v>1458</v>
      </c>
      <c r="B10" s="737">
        <f t="shared" ref="B10:G10" si="0">B11+B12+B13+B14+B15+B16</f>
        <v>0</v>
      </c>
      <c r="C10" s="737">
        <f t="shared" si="0"/>
        <v>0</v>
      </c>
      <c r="D10" s="737">
        <f t="shared" si="0"/>
        <v>0</v>
      </c>
      <c r="E10" s="737">
        <f t="shared" si="0"/>
        <v>0</v>
      </c>
      <c r="F10" s="737">
        <f t="shared" si="0"/>
        <v>0</v>
      </c>
      <c r="G10" s="737">
        <f t="shared" si="0"/>
        <v>0</v>
      </c>
      <c r="H10" s="738"/>
      <c r="I10" s="737">
        <f t="shared" ref="I10:O10" si="1">I11+I12+I13+I14+I15+I16</f>
        <v>0</v>
      </c>
      <c r="J10" s="737">
        <f t="shared" si="1"/>
        <v>0</v>
      </c>
      <c r="K10" s="737">
        <f t="shared" si="1"/>
        <v>0</v>
      </c>
      <c r="L10" s="739">
        <f t="shared" si="1"/>
        <v>0</v>
      </c>
      <c r="M10" s="739">
        <f t="shared" si="1"/>
        <v>0</v>
      </c>
      <c r="N10" s="739">
        <f t="shared" si="1"/>
        <v>0</v>
      </c>
      <c r="O10" s="739">
        <f t="shared" si="1"/>
        <v>0</v>
      </c>
      <c r="P10" s="739">
        <f>P11+P12+P13+P14+P15+P16</f>
        <v>0</v>
      </c>
      <c r="Q10" s="739">
        <f>Q11+Q12+Q13+Q14+Q15+Q16</f>
        <v>0</v>
      </c>
      <c r="R10" s="740"/>
      <c r="S10" s="741">
        <f>S11+S12+S13+S14+S15+S16</f>
        <v>0</v>
      </c>
      <c r="T10" s="741">
        <f>T11+T12+T13+T14+T15+T16</f>
        <v>0</v>
      </c>
    </row>
    <row r="11" spans="1:20" x14ac:dyDescent="0.25">
      <c r="A11" s="742" t="s">
        <v>1042</v>
      </c>
      <c r="B11" s="743"/>
      <c r="C11" s="743"/>
      <c r="D11" s="744"/>
      <c r="E11" s="745"/>
      <c r="F11" s="743">
        <f t="shared" ref="F11:F16" si="2">L11+N11+O11+P11+M11</f>
        <v>0</v>
      </c>
      <c r="G11" s="743">
        <f t="shared" ref="G11:G16" si="3">B11+C11-D11-F11-Q11-I11</f>
        <v>0</v>
      </c>
      <c r="H11" s="746"/>
      <c r="I11" s="747"/>
      <c r="J11" s="747">
        <f t="shared" ref="J11:J16" si="4">C11</f>
        <v>0</v>
      </c>
      <c r="K11" s="747">
        <f t="shared" ref="K11:K16" si="5">D11+F11</f>
        <v>0</v>
      </c>
      <c r="L11" s="748"/>
      <c r="M11" s="748"/>
      <c r="N11" s="748">
        <v>0</v>
      </c>
      <c r="O11" s="748"/>
      <c r="P11" s="748"/>
      <c r="Q11" s="748"/>
      <c r="R11" s="740">
        <f t="shared" ref="R11:R16" si="6">F11-L11-M11-N11-O11-P11</f>
        <v>0</v>
      </c>
      <c r="S11" s="749"/>
      <c r="T11" s="749">
        <f t="shared" ref="T11:T16" si="7">S11-G11</f>
        <v>0</v>
      </c>
    </row>
    <row r="12" spans="1:20" x14ac:dyDescent="0.25">
      <c r="A12" s="742" t="s">
        <v>1043</v>
      </c>
      <c r="B12" s="743"/>
      <c r="C12" s="743"/>
      <c r="D12" s="743"/>
      <c r="E12" s="745"/>
      <c r="F12" s="743">
        <f t="shared" si="2"/>
        <v>0</v>
      </c>
      <c r="G12" s="743">
        <f t="shared" si="3"/>
        <v>0</v>
      </c>
      <c r="H12" s="746"/>
      <c r="I12" s="747"/>
      <c r="J12" s="747">
        <f t="shared" si="4"/>
        <v>0</v>
      </c>
      <c r="K12" s="747">
        <f t="shared" si="5"/>
        <v>0</v>
      </c>
      <c r="L12" s="748"/>
      <c r="M12" s="748"/>
      <c r="N12" s="748"/>
      <c r="O12" s="748"/>
      <c r="P12" s="748"/>
      <c r="Q12" s="748"/>
      <c r="R12" s="740">
        <f t="shared" si="6"/>
        <v>0</v>
      </c>
      <c r="S12" s="749"/>
      <c r="T12" s="749">
        <f t="shared" si="7"/>
        <v>0</v>
      </c>
    </row>
    <row r="13" spans="1:20" x14ac:dyDescent="0.25">
      <c r="A13" s="742" t="s">
        <v>1401</v>
      </c>
      <c r="B13" s="750"/>
      <c r="C13" s="743"/>
      <c r="D13" s="743"/>
      <c r="E13" s="750"/>
      <c r="F13" s="743">
        <f t="shared" si="2"/>
        <v>0</v>
      </c>
      <c r="G13" s="751">
        <f t="shared" si="3"/>
        <v>0</v>
      </c>
      <c r="H13" s="738"/>
      <c r="I13" s="747"/>
      <c r="J13" s="747">
        <f t="shared" si="4"/>
        <v>0</v>
      </c>
      <c r="K13" s="747">
        <f t="shared" si="5"/>
        <v>0</v>
      </c>
      <c r="L13" s="748"/>
      <c r="M13" s="748"/>
      <c r="N13" s="748"/>
      <c r="O13" s="748"/>
      <c r="P13" s="748"/>
      <c r="Q13" s="748"/>
      <c r="R13" s="740">
        <f t="shared" si="6"/>
        <v>0</v>
      </c>
      <c r="S13" s="749"/>
      <c r="T13" s="749">
        <f t="shared" si="7"/>
        <v>0</v>
      </c>
    </row>
    <row r="14" spans="1:20" x14ac:dyDescent="0.25">
      <c r="A14" s="742" t="s">
        <v>1402</v>
      </c>
      <c r="B14" s="750"/>
      <c r="C14" s="743"/>
      <c r="D14" s="743"/>
      <c r="E14" s="750"/>
      <c r="F14" s="743">
        <f t="shared" si="2"/>
        <v>0</v>
      </c>
      <c r="G14" s="743">
        <f t="shared" si="3"/>
        <v>0</v>
      </c>
      <c r="H14" s="738"/>
      <c r="I14" s="747"/>
      <c r="J14" s="747">
        <f t="shared" si="4"/>
        <v>0</v>
      </c>
      <c r="K14" s="747">
        <f t="shared" si="5"/>
        <v>0</v>
      </c>
      <c r="L14" s="748"/>
      <c r="M14" s="748"/>
      <c r="N14" s="748"/>
      <c r="O14" s="748"/>
      <c r="P14" s="748"/>
      <c r="Q14" s="748"/>
      <c r="R14" s="740">
        <f t="shared" si="6"/>
        <v>0</v>
      </c>
      <c r="S14" s="749"/>
      <c r="T14" s="749">
        <f t="shared" si="7"/>
        <v>0</v>
      </c>
    </row>
    <row r="15" spans="1:20" x14ac:dyDescent="0.25">
      <c r="A15" s="742" t="s">
        <v>1403</v>
      </c>
      <c r="B15" s="750"/>
      <c r="C15" s="750"/>
      <c r="D15" s="750"/>
      <c r="E15" s="750"/>
      <c r="F15" s="743">
        <f t="shared" si="2"/>
        <v>0</v>
      </c>
      <c r="G15" s="743">
        <f t="shared" si="3"/>
        <v>0</v>
      </c>
      <c r="H15" s="738"/>
      <c r="I15" s="747"/>
      <c r="J15" s="747">
        <f t="shared" si="4"/>
        <v>0</v>
      </c>
      <c r="K15" s="747">
        <f t="shared" si="5"/>
        <v>0</v>
      </c>
      <c r="L15" s="748"/>
      <c r="M15" s="748"/>
      <c r="N15" s="748"/>
      <c r="O15" s="748"/>
      <c r="P15" s="748"/>
      <c r="Q15" s="748"/>
      <c r="R15" s="740">
        <f t="shared" si="6"/>
        <v>0</v>
      </c>
      <c r="S15" s="749"/>
      <c r="T15" s="749">
        <f t="shared" si="7"/>
        <v>0</v>
      </c>
    </row>
    <row r="16" spans="1:20" x14ac:dyDescent="0.25">
      <c r="A16" s="742" t="s">
        <v>1052</v>
      </c>
      <c r="B16" s="750"/>
      <c r="C16" s="750"/>
      <c r="D16" s="750"/>
      <c r="E16" s="750"/>
      <c r="F16" s="743">
        <f t="shared" si="2"/>
        <v>0</v>
      </c>
      <c r="G16" s="743">
        <f t="shared" si="3"/>
        <v>0</v>
      </c>
      <c r="H16" s="738"/>
      <c r="I16" s="747"/>
      <c r="J16" s="747">
        <f t="shared" si="4"/>
        <v>0</v>
      </c>
      <c r="K16" s="747">
        <f t="shared" si="5"/>
        <v>0</v>
      </c>
      <c r="L16" s="748"/>
      <c r="M16" s="748"/>
      <c r="N16" s="748"/>
      <c r="O16" s="748"/>
      <c r="P16" s="748"/>
      <c r="Q16" s="748"/>
      <c r="R16" s="740">
        <f t="shared" si="6"/>
        <v>0</v>
      </c>
      <c r="S16" s="749"/>
      <c r="T16" s="749">
        <f t="shared" si="7"/>
        <v>0</v>
      </c>
    </row>
    <row r="17" spans="1:20" x14ac:dyDescent="0.25">
      <c r="A17" s="748"/>
      <c r="B17" s="748">
        <f>B10/5</f>
        <v>0</v>
      </c>
      <c r="C17" s="748">
        <f t="shared" ref="C17:K17" si="8">C10/5</f>
        <v>0</v>
      </c>
      <c r="D17" s="748">
        <f t="shared" si="8"/>
        <v>0</v>
      </c>
      <c r="E17" s="748"/>
      <c r="F17" s="748">
        <f t="shared" si="8"/>
        <v>0</v>
      </c>
      <c r="G17" s="748"/>
      <c r="H17" s="748"/>
      <c r="I17" s="748"/>
      <c r="J17" s="748">
        <f t="shared" si="8"/>
        <v>0</v>
      </c>
      <c r="K17" s="748">
        <f t="shared" si="8"/>
        <v>0</v>
      </c>
    </row>
    <row r="18" spans="1:20" x14ac:dyDescent="0.25">
      <c r="I18" s="740"/>
      <c r="Q18" s="740">
        <f>Q10*0.2</f>
        <v>0</v>
      </c>
      <c r="S18" s="740">
        <f>S10*0.2</f>
        <v>0</v>
      </c>
      <c r="T18" s="740">
        <f>T10*0.2</f>
        <v>0</v>
      </c>
    </row>
    <row r="19" spans="1:20" x14ac:dyDescent="0.25">
      <c r="A19" s="732" t="s">
        <v>1274</v>
      </c>
      <c r="B19" s="733" t="s">
        <v>1459</v>
      </c>
      <c r="C19" s="733" t="s">
        <v>1460</v>
      </c>
      <c r="G19" s="740">
        <f>G10/5</f>
        <v>0</v>
      </c>
      <c r="I19" s="740">
        <f>I10/5</f>
        <v>0</v>
      </c>
      <c r="K19" s="752"/>
      <c r="L19" s="740">
        <f>K19-K20</f>
        <v>0</v>
      </c>
      <c r="Q19" s="740"/>
    </row>
    <row r="20" spans="1:20" x14ac:dyDescent="0.25">
      <c r="A20" s="734" t="s">
        <v>130</v>
      </c>
      <c r="B20" s="734" t="s">
        <v>131</v>
      </c>
      <c r="I20" s="740"/>
      <c r="K20" s="740">
        <f>B10-Q10-I10</f>
        <v>0</v>
      </c>
    </row>
    <row r="21" spans="1:20" ht="57" x14ac:dyDescent="0.25">
      <c r="A21" s="736" t="s">
        <v>1458</v>
      </c>
      <c r="B21" s="737">
        <f>B22+B23+B24+B25+B26+B27</f>
        <v>0</v>
      </c>
      <c r="C21" s="737">
        <f>C22+C23+C24+C25+C26+C27</f>
        <v>0</v>
      </c>
    </row>
    <row r="22" spans="1:20" x14ac:dyDescent="0.25">
      <c r="A22" s="742" t="s">
        <v>1042</v>
      </c>
      <c r="B22" s="743"/>
      <c r="C22" s="750"/>
    </row>
    <row r="23" spans="1:20" x14ac:dyDescent="0.25">
      <c r="A23" s="742" t="s">
        <v>1043</v>
      </c>
      <c r="B23" s="743"/>
      <c r="C23" s="750"/>
    </row>
    <row r="24" spans="1:20" x14ac:dyDescent="0.25">
      <c r="A24" s="742" t="s">
        <v>1401</v>
      </c>
      <c r="B24" s="750"/>
      <c r="C24" s="750"/>
    </row>
    <row r="25" spans="1:20" x14ac:dyDescent="0.25">
      <c r="A25" s="742" t="s">
        <v>1402</v>
      </c>
      <c r="B25" s="750"/>
      <c r="C25" s="750"/>
    </row>
    <row r="26" spans="1:20" x14ac:dyDescent="0.25">
      <c r="A26" s="742" t="s">
        <v>1403</v>
      </c>
      <c r="B26" s="750"/>
      <c r="C26" s="750"/>
    </row>
    <row r="27" spans="1:20" x14ac:dyDescent="0.25">
      <c r="A27" s="742" t="s">
        <v>1052</v>
      </c>
      <c r="B27" s="750"/>
      <c r="C27" s="750"/>
    </row>
    <row r="29" spans="1:20" s="755" customFormat="1" x14ac:dyDescent="0.25">
      <c r="A29" s="753"/>
      <c r="B29" s="754"/>
    </row>
    <row r="30" spans="1:20" s="755" customFormat="1" x14ac:dyDescent="0.25">
      <c r="A30" s="753"/>
      <c r="B30" s="756"/>
    </row>
    <row r="31" spans="1:20" s="755" customFormat="1" x14ac:dyDescent="0.25">
      <c r="B31" s="756"/>
    </row>
    <row r="32" spans="1:20" s="755" customFormat="1" x14ac:dyDescent="0.25"/>
    <row r="33" spans="2:2" s="755" customFormat="1" x14ac:dyDescent="0.25">
      <c r="B33" s="756"/>
    </row>
    <row r="34" spans="2:2" s="755" customFormat="1" x14ac:dyDescent="0.25">
      <c r="B34" s="756"/>
    </row>
    <row r="35" spans="2:2" s="755" customFormat="1" x14ac:dyDescent="0.25">
      <c r="B35" s="756"/>
    </row>
    <row r="36" spans="2:2" s="755" customFormat="1" x14ac:dyDescent="0.25">
      <c r="B36" s="756"/>
    </row>
    <row r="37" spans="2:2" s="755" customFormat="1" x14ac:dyDescent="0.25"/>
    <row r="38" spans="2:2" s="755" customFormat="1" x14ac:dyDescent="0.25"/>
    <row r="39" spans="2:2" s="755" customFormat="1" x14ac:dyDescent="0.25"/>
  </sheetData>
  <pageMargins left="0.11811023622047245" right="0.11811023622047245" top="0.15748031496062992" bottom="0.15748031496062992" header="0" footer="0"/>
  <pageSetup paperSize="9" scale="42" orientation="landscape" horizontalDpi="4294967295" verticalDpi="4294967295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3:M11"/>
  <sheetViews>
    <sheetView zoomScale="65" zoomScaleNormal="65" workbookViewId="0">
      <selection activeCell="D25" sqref="D25"/>
    </sheetView>
  </sheetViews>
  <sheetFormatPr defaultRowHeight="12.75" x14ac:dyDescent="0.2"/>
  <cols>
    <col min="1" max="1" width="9.140625" style="757"/>
    <col min="2" max="2" width="27.5703125" style="757" customWidth="1"/>
    <col min="3" max="3" width="19.140625" style="761" customWidth="1"/>
    <col min="4" max="4" width="25.42578125" style="757" customWidth="1"/>
    <col min="5" max="5" width="16.28515625" style="757" customWidth="1"/>
    <col min="6" max="6" width="24.28515625" style="757" customWidth="1"/>
    <col min="7" max="7" width="25.28515625" style="757" customWidth="1"/>
    <col min="8" max="8" width="43.28515625" style="757" customWidth="1"/>
    <col min="9" max="9" width="15.5703125" style="757" customWidth="1"/>
    <col min="10" max="10" width="12.7109375" style="758" customWidth="1"/>
    <col min="11" max="11" width="18.7109375" style="759" customWidth="1"/>
    <col min="12" max="12" width="12.5703125" style="760" customWidth="1"/>
    <col min="13" max="13" width="16.85546875" style="757" customWidth="1"/>
    <col min="14" max="14" width="12.5703125" style="757" bestFit="1" customWidth="1"/>
    <col min="15" max="16384" width="9.140625" style="757"/>
  </cols>
  <sheetData>
    <row r="3" spans="1:13" ht="15.75" x14ac:dyDescent="0.25">
      <c r="A3" s="1208" t="s">
        <v>1474</v>
      </c>
      <c r="B3" s="1208"/>
      <c r="C3" s="1208"/>
      <c r="D3" s="1208"/>
      <c r="E3" s="1208"/>
      <c r="F3" s="1208"/>
      <c r="G3" s="1208"/>
      <c r="H3" s="1208"/>
    </row>
    <row r="5" spans="1:13" s="796" customFormat="1" ht="122.25" customHeight="1" x14ac:dyDescent="0.2">
      <c r="A5" s="776" t="s">
        <v>954</v>
      </c>
      <c r="B5" s="776" t="s">
        <v>1466</v>
      </c>
      <c r="C5" s="776" t="s">
        <v>1467</v>
      </c>
      <c r="D5" s="776" t="s">
        <v>1468</v>
      </c>
      <c r="E5" s="776" t="s">
        <v>808</v>
      </c>
      <c r="F5" s="793" t="s">
        <v>1486</v>
      </c>
      <c r="G5" s="793" t="s">
        <v>1475</v>
      </c>
      <c r="H5" s="776" t="s">
        <v>1469</v>
      </c>
      <c r="I5" s="776" t="s">
        <v>1470</v>
      </c>
      <c r="J5" s="776" t="s">
        <v>1471</v>
      </c>
      <c r="K5" s="794" t="s">
        <v>577</v>
      </c>
      <c r="L5" s="794" t="s">
        <v>1472</v>
      </c>
      <c r="M5" s="795" t="s">
        <v>1473</v>
      </c>
    </row>
    <row r="6" spans="1:13" s="792" customFormat="1" x14ac:dyDescent="0.2">
      <c r="A6" s="764">
        <v>1</v>
      </c>
      <c r="B6" s="764">
        <v>2</v>
      </c>
      <c r="C6" s="762">
        <v>3</v>
      </c>
      <c r="D6" s="764">
        <v>4</v>
      </c>
      <c r="E6" s="762">
        <v>5</v>
      </c>
      <c r="F6" s="764">
        <v>6</v>
      </c>
      <c r="G6" s="764">
        <v>7</v>
      </c>
      <c r="H6" s="762">
        <v>8</v>
      </c>
      <c r="I6" s="764">
        <v>9</v>
      </c>
      <c r="J6" s="762">
        <v>10</v>
      </c>
      <c r="K6" s="763">
        <v>11</v>
      </c>
      <c r="L6" s="763">
        <v>12</v>
      </c>
      <c r="M6" s="764">
        <v>13</v>
      </c>
    </row>
    <row r="7" spans="1:13" ht="15.75" x14ac:dyDescent="0.2">
      <c r="A7" s="782"/>
      <c r="B7" s="775"/>
      <c r="C7" s="778"/>
      <c r="D7" s="779"/>
      <c r="E7" s="780"/>
      <c r="F7" s="777"/>
      <c r="G7" s="777"/>
      <c r="H7" s="781"/>
      <c r="I7" s="774"/>
      <c r="J7" s="783"/>
      <c r="K7" s="773"/>
      <c r="L7" s="775"/>
      <c r="M7" s="772"/>
    </row>
    <row r="8" spans="1:13" ht="15.75" x14ac:dyDescent="0.2">
      <c r="A8" s="782"/>
      <c r="B8" s="775"/>
      <c r="C8" s="778"/>
      <c r="D8" s="779"/>
      <c r="E8" s="780"/>
      <c r="F8" s="777"/>
      <c r="G8" s="777"/>
      <c r="H8" s="781"/>
      <c r="I8" s="774"/>
      <c r="J8" s="783"/>
      <c r="K8" s="773"/>
      <c r="L8" s="775"/>
      <c r="M8" s="772"/>
    </row>
    <row r="9" spans="1:13" ht="15.75" x14ac:dyDescent="0.2">
      <c r="A9" s="784"/>
      <c r="B9" s="785"/>
      <c r="C9" s="786"/>
      <c r="D9" s="769"/>
      <c r="E9" s="787"/>
      <c r="F9" s="770"/>
      <c r="G9" s="770"/>
      <c r="H9" s="785"/>
      <c r="I9" s="771"/>
      <c r="J9" s="776"/>
      <c r="K9" s="788"/>
      <c r="L9" s="771"/>
      <c r="M9" s="771"/>
    </row>
    <row r="10" spans="1:13" s="790" customFormat="1" ht="26.25" customHeight="1" x14ac:dyDescent="0.2">
      <c r="A10" s="1205" t="s">
        <v>998</v>
      </c>
      <c r="B10" s="1206"/>
      <c r="C10" s="1206"/>
      <c r="D10" s="1207"/>
      <c r="E10" s="791">
        <v>0</v>
      </c>
      <c r="F10" s="791">
        <v>0</v>
      </c>
      <c r="G10" s="791">
        <v>0</v>
      </c>
      <c r="H10" s="789"/>
      <c r="I10" s="768"/>
      <c r="J10" s="765"/>
      <c r="K10" s="765"/>
      <c r="L10" s="766"/>
      <c r="M10" s="791"/>
    </row>
    <row r="11" spans="1:13" x14ac:dyDescent="0.2">
      <c r="C11" s="758"/>
    </row>
  </sheetData>
  <mergeCells count="2">
    <mergeCell ref="A10:D10"/>
    <mergeCell ref="A3:H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K10"/>
  <sheetViews>
    <sheetView zoomScale="75" zoomScaleNormal="75" workbookViewId="0">
      <selection activeCell="H15" sqref="H15"/>
    </sheetView>
  </sheetViews>
  <sheetFormatPr defaultColWidth="10.28515625" defaultRowHeight="15" x14ac:dyDescent="0.25"/>
  <cols>
    <col min="1" max="1" width="10.28515625" customWidth="1"/>
    <col min="2" max="2" width="31.7109375" customWidth="1"/>
    <col min="3" max="3" width="16" customWidth="1"/>
    <col min="4" max="4" width="26.42578125" customWidth="1"/>
    <col min="5" max="5" width="16.5703125" customWidth="1"/>
    <col min="6" max="6" width="12" customWidth="1"/>
    <col min="7" max="7" width="14.7109375" customWidth="1"/>
    <col min="8" max="8" width="16.5703125" customWidth="1"/>
    <col min="9" max="9" width="38.85546875" style="797" customWidth="1"/>
    <col min="10" max="10" width="19.42578125" style="797" customWidth="1"/>
    <col min="11" max="11" width="31" customWidth="1"/>
    <col min="12" max="255" width="8.85546875" customWidth="1"/>
  </cols>
  <sheetData>
    <row r="1" spans="1:11" ht="42" customHeight="1" x14ac:dyDescent="0.25">
      <c r="A1" s="1213" t="s">
        <v>1484</v>
      </c>
      <c r="B1" s="1213"/>
      <c r="C1" s="1213"/>
      <c r="D1" s="1213"/>
      <c r="E1" s="1213"/>
      <c r="F1" s="1213"/>
      <c r="G1" s="1213"/>
      <c r="H1" s="1213"/>
      <c r="I1" s="1213"/>
      <c r="J1" s="1213"/>
      <c r="K1" s="1213"/>
    </row>
    <row r="2" spans="1:11" ht="19.5" customHeight="1" x14ac:dyDescent="0.25">
      <c r="A2" s="797"/>
      <c r="B2" s="797"/>
      <c r="C2" s="797"/>
      <c r="D2" s="797"/>
      <c r="E2" s="797"/>
      <c r="F2" s="797"/>
      <c r="G2" s="797"/>
      <c r="H2" s="797"/>
      <c r="K2" s="797"/>
    </row>
    <row r="3" spans="1:11" s="206" customFormat="1" ht="28.5" customHeight="1" x14ac:dyDescent="0.2">
      <c r="A3" s="1211" t="s">
        <v>954</v>
      </c>
      <c r="B3" s="1211" t="s">
        <v>1466</v>
      </c>
      <c r="C3" s="1211" t="s">
        <v>1476</v>
      </c>
      <c r="D3" s="1211" t="s">
        <v>1468</v>
      </c>
      <c r="E3" s="1211" t="s">
        <v>1477</v>
      </c>
      <c r="F3" s="1211" t="s">
        <v>1478</v>
      </c>
      <c r="G3" s="1211"/>
      <c r="H3" s="1211"/>
      <c r="I3" s="1211" t="s">
        <v>1100</v>
      </c>
      <c r="J3" s="1211" t="s">
        <v>1479</v>
      </c>
      <c r="K3" s="1211" t="s">
        <v>1480</v>
      </c>
    </row>
    <row r="4" spans="1:11" s="206" customFormat="1" ht="33.75" customHeight="1" x14ac:dyDescent="0.2">
      <c r="A4" s="1211"/>
      <c r="B4" s="1211"/>
      <c r="C4" s="1211"/>
      <c r="D4" s="1211"/>
      <c r="E4" s="1211"/>
      <c r="F4" s="1211" t="s">
        <v>1481</v>
      </c>
      <c r="G4" s="1211"/>
      <c r="H4" s="1212" t="s">
        <v>1483</v>
      </c>
      <c r="I4" s="1211"/>
      <c r="J4" s="1211"/>
      <c r="K4" s="1211"/>
    </row>
    <row r="5" spans="1:11" s="206" customFormat="1" ht="43.5" customHeight="1" x14ac:dyDescent="0.2">
      <c r="A5" s="1211"/>
      <c r="B5" s="1211"/>
      <c r="C5" s="1211"/>
      <c r="D5" s="1211"/>
      <c r="E5" s="1211"/>
      <c r="F5" s="808" t="s">
        <v>1482</v>
      </c>
      <c r="G5" s="808" t="s">
        <v>1477</v>
      </c>
      <c r="H5" s="1212"/>
      <c r="I5" s="1211"/>
      <c r="J5" s="1211"/>
      <c r="K5" s="1211"/>
    </row>
    <row r="6" spans="1:11" x14ac:dyDescent="0.25">
      <c r="A6" s="798">
        <v>1</v>
      </c>
      <c r="B6" s="798">
        <v>2</v>
      </c>
      <c r="C6" s="798">
        <v>3</v>
      </c>
      <c r="D6" s="798">
        <v>4</v>
      </c>
      <c r="E6" s="798">
        <v>5</v>
      </c>
      <c r="F6" s="798">
        <v>6</v>
      </c>
      <c r="G6" s="798">
        <v>7</v>
      </c>
      <c r="H6" s="798">
        <v>8</v>
      </c>
      <c r="I6" s="798">
        <v>9</v>
      </c>
      <c r="J6" s="798">
        <v>10</v>
      </c>
      <c r="K6" s="798">
        <v>11</v>
      </c>
    </row>
    <row r="7" spans="1:11" ht="15.75" x14ac:dyDescent="0.2">
      <c r="A7" s="799"/>
      <c r="B7" s="800"/>
      <c r="C7" s="801"/>
      <c r="D7" s="802"/>
      <c r="E7" s="803"/>
      <c r="F7" s="766"/>
      <c r="G7" s="803"/>
      <c r="H7" s="804"/>
      <c r="I7" s="805"/>
      <c r="J7" s="767"/>
      <c r="K7" s="806"/>
    </row>
    <row r="8" spans="1:11" ht="15.75" x14ac:dyDescent="0.2">
      <c r="A8" s="799"/>
      <c r="B8" s="800"/>
      <c r="C8" s="801"/>
      <c r="D8" s="802"/>
      <c r="E8" s="803"/>
      <c r="F8" s="766"/>
      <c r="G8" s="803"/>
      <c r="H8" s="804"/>
      <c r="I8" s="805"/>
      <c r="J8" s="767"/>
      <c r="K8" s="806"/>
    </row>
    <row r="9" spans="1:11" ht="15.75" x14ac:dyDescent="0.2">
      <c r="A9" s="799"/>
      <c r="B9" s="800"/>
      <c r="C9" s="801"/>
      <c r="D9" s="802"/>
      <c r="E9" s="803"/>
      <c r="F9" s="766"/>
      <c r="G9" s="803"/>
      <c r="H9" s="804"/>
      <c r="I9" s="805"/>
      <c r="J9" s="767"/>
      <c r="K9" s="806"/>
    </row>
    <row r="10" spans="1:11" s="380" customFormat="1" ht="20.45" customHeight="1" x14ac:dyDescent="0.2">
      <c r="A10" s="1209" t="s">
        <v>1485</v>
      </c>
      <c r="B10" s="1210"/>
      <c r="C10" s="1210"/>
      <c r="D10" s="1210"/>
      <c r="E10" s="809">
        <v>0</v>
      </c>
      <c r="F10" s="809"/>
      <c r="G10" s="809">
        <v>0</v>
      </c>
      <c r="H10" s="809">
        <v>0</v>
      </c>
      <c r="I10" s="810"/>
      <c r="J10" s="810"/>
      <c r="K10" s="807"/>
    </row>
  </sheetData>
  <mergeCells count="13">
    <mergeCell ref="A10:D10"/>
    <mergeCell ref="F4:G4"/>
    <mergeCell ref="H4:H5"/>
    <mergeCell ref="A1:K1"/>
    <mergeCell ref="A3:A5"/>
    <mergeCell ref="B3:B5"/>
    <mergeCell ref="C3:C5"/>
    <mergeCell ref="D3:D5"/>
    <mergeCell ref="E3:E5"/>
    <mergeCell ref="F3:H3"/>
    <mergeCell ref="I3:I5"/>
    <mergeCell ref="J3:J5"/>
    <mergeCell ref="K3:K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M8"/>
  <sheetViews>
    <sheetView zoomScale="75" zoomScaleNormal="75" workbookViewId="0">
      <selection activeCell="G17" sqref="G17"/>
    </sheetView>
  </sheetViews>
  <sheetFormatPr defaultRowHeight="12.75" x14ac:dyDescent="0.2"/>
  <cols>
    <col min="1" max="1" width="11.85546875" customWidth="1"/>
    <col min="2" max="2" width="15.42578125" customWidth="1"/>
    <col min="3" max="3" width="15.140625" customWidth="1"/>
    <col min="4" max="4" width="12.85546875" customWidth="1"/>
    <col min="5" max="5" width="14.140625" customWidth="1"/>
    <col min="6" max="6" width="14.7109375" customWidth="1"/>
    <col min="7" max="7" width="15.5703125" customWidth="1"/>
    <col min="8" max="8" width="13.85546875" customWidth="1"/>
    <col min="9" max="9" width="16.5703125" customWidth="1"/>
    <col min="10" max="10" width="13.85546875" customWidth="1"/>
    <col min="11" max="11" width="13" customWidth="1"/>
    <col min="12" max="12" width="15.5703125" customWidth="1"/>
    <col min="13" max="13" width="12.7109375" bestFit="1" customWidth="1"/>
  </cols>
  <sheetData>
    <row r="1" spans="1:13" ht="15" x14ac:dyDescent="0.25">
      <c r="A1" s="655" t="s">
        <v>1074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797"/>
    </row>
    <row r="3" spans="1:13" ht="18.600000000000001" customHeight="1" x14ac:dyDescent="0.3">
      <c r="A3" s="828" t="s">
        <v>1498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</row>
    <row r="4" spans="1:13" ht="15" x14ac:dyDescent="0.25">
      <c r="A4" s="811" t="s">
        <v>1488</v>
      </c>
      <c r="B4" s="826"/>
      <c r="C4" s="655"/>
      <c r="D4" s="655"/>
      <c r="E4" s="655"/>
      <c r="F4" s="655"/>
      <c r="G4" s="655"/>
      <c r="H4" s="655"/>
      <c r="I4" s="655"/>
      <c r="J4" s="655"/>
      <c r="K4" s="655"/>
      <c r="L4" s="797"/>
    </row>
    <row r="5" spans="1:13" ht="15" x14ac:dyDescent="0.25">
      <c r="A5" s="811"/>
      <c r="B5" s="826"/>
      <c r="C5" s="655"/>
      <c r="D5" s="655"/>
      <c r="E5" s="655"/>
      <c r="F5" s="655"/>
      <c r="G5" s="655"/>
      <c r="H5" s="655"/>
      <c r="I5" s="655"/>
      <c r="J5" s="655"/>
      <c r="K5" s="655"/>
      <c r="L5" s="797"/>
    </row>
    <row r="6" spans="1:13" ht="29.25" customHeight="1" x14ac:dyDescent="0.2">
      <c r="A6" s="1215" t="s">
        <v>1499</v>
      </c>
      <c r="B6" s="1215" t="s">
        <v>1500</v>
      </c>
      <c r="C6" s="1215"/>
      <c r="D6" s="1216" t="s">
        <v>1512</v>
      </c>
      <c r="E6" s="1216"/>
      <c r="F6" s="1216" t="s">
        <v>1512</v>
      </c>
      <c r="G6" s="1216"/>
      <c r="H6" s="1216" t="s">
        <v>1512</v>
      </c>
      <c r="I6" s="1216"/>
      <c r="J6" s="1217" t="s">
        <v>1501</v>
      </c>
      <c r="K6" s="1003"/>
      <c r="L6" s="1218" t="s">
        <v>1513</v>
      </c>
      <c r="M6" s="1214" t="s">
        <v>1502</v>
      </c>
    </row>
    <row r="7" spans="1:13" ht="62.25" customHeight="1" x14ac:dyDescent="0.2">
      <c r="A7" s="1215"/>
      <c r="B7" s="821" t="s">
        <v>1503</v>
      </c>
      <c r="C7" s="821" t="s">
        <v>1504</v>
      </c>
      <c r="D7" s="821" t="s">
        <v>1505</v>
      </c>
      <c r="E7" s="821" t="s">
        <v>1506</v>
      </c>
      <c r="F7" s="821" t="s">
        <v>1505</v>
      </c>
      <c r="G7" s="821" t="s">
        <v>1506</v>
      </c>
      <c r="H7" s="821" t="s">
        <v>1505</v>
      </c>
      <c r="I7" s="821" t="s">
        <v>1506</v>
      </c>
      <c r="J7" s="821" t="s">
        <v>808</v>
      </c>
      <c r="K7" s="821" t="s">
        <v>1507</v>
      </c>
      <c r="L7" s="1219"/>
      <c r="M7" s="1214"/>
    </row>
    <row r="8" spans="1:13" ht="33" customHeight="1" x14ac:dyDescent="0.2">
      <c r="A8" s="724"/>
      <c r="B8" s="822"/>
      <c r="C8" s="823"/>
      <c r="D8" s="824"/>
      <c r="E8" s="822"/>
      <c r="F8" s="824"/>
      <c r="G8" s="822"/>
      <c r="H8" s="824"/>
      <c r="I8" s="822"/>
      <c r="J8" s="829"/>
      <c r="K8" s="724"/>
      <c r="L8" s="825"/>
      <c r="M8" s="825"/>
    </row>
  </sheetData>
  <mergeCells count="8">
    <mergeCell ref="M6:M7"/>
    <mergeCell ref="A6:A7"/>
    <mergeCell ref="B6:C6"/>
    <mergeCell ref="D6:E6"/>
    <mergeCell ref="F6:G6"/>
    <mergeCell ref="H6:I6"/>
    <mergeCell ref="J6:K6"/>
    <mergeCell ref="L6:L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N8"/>
  <sheetViews>
    <sheetView zoomScale="75" zoomScaleNormal="75" workbookViewId="0">
      <selection activeCell="G17" sqref="G17"/>
    </sheetView>
  </sheetViews>
  <sheetFormatPr defaultColWidth="39.140625" defaultRowHeight="12.75" x14ac:dyDescent="0.2"/>
  <cols>
    <col min="1" max="1" width="8.28515625" style="820" customWidth="1"/>
    <col min="2" max="2" width="35.140625" style="820" customWidth="1"/>
    <col min="3" max="3" width="11.7109375" style="820" customWidth="1"/>
    <col min="4" max="4" width="24.42578125" style="820" customWidth="1"/>
    <col min="5" max="5" width="19.85546875" style="820" customWidth="1"/>
    <col min="6" max="6" width="19.28515625" style="820" customWidth="1"/>
    <col min="7" max="7" width="16.140625" style="820" customWidth="1"/>
    <col min="8" max="8" width="13.28515625" style="820" customWidth="1"/>
    <col min="9" max="9" width="18.7109375" style="820" customWidth="1"/>
    <col min="10" max="10" width="18.5703125" style="820" customWidth="1"/>
    <col min="11" max="11" width="22" style="820" customWidth="1"/>
    <col min="12" max="12" width="12.7109375" customWidth="1"/>
    <col min="13" max="13" width="11.7109375" customWidth="1"/>
    <col min="14" max="255" width="8.85546875" customWidth="1"/>
  </cols>
  <sheetData>
    <row r="1" spans="1:14" ht="15" x14ac:dyDescent="0.25">
      <c r="A1" s="655" t="s">
        <v>1074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797"/>
      <c r="M1" s="797"/>
    </row>
    <row r="2" spans="1:14" ht="15" x14ac:dyDescent="0.25">
      <c r="A2" s="655"/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797"/>
      <c r="M2" s="797"/>
    </row>
    <row r="3" spans="1:14" ht="18.75" x14ac:dyDescent="0.3">
      <c r="A3" s="828" t="s">
        <v>1511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797"/>
      <c r="M3" s="797"/>
    </row>
    <row r="4" spans="1:14" ht="15" x14ac:dyDescent="0.25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797"/>
      <c r="M4" s="797"/>
    </row>
    <row r="5" spans="1:14" ht="15" x14ac:dyDescent="0.25">
      <c r="A5" s="811" t="s">
        <v>1488</v>
      </c>
      <c r="B5" s="826"/>
      <c r="C5" s="655"/>
      <c r="D5" s="655"/>
      <c r="E5" s="655"/>
      <c r="F5" s="655"/>
      <c r="G5" s="655"/>
      <c r="H5" s="655"/>
      <c r="I5" s="655"/>
      <c r="J5" s="655"/>
      <c r="K5" s="655"/>
      <c r="L5" s="797"/>
      <c r="M5" s="797"/>
    </row>
    <row r="6" spans="1:14" ht="15" x14ac:dyDescent="0.25">
      <c r="A6" s="655"/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797"/>
      <c r="M6" s="797"/>
    </row>
    <row r="7" spans="1:14" ht="115.5" customHeight="1" x14ac:dyDescent="0.2">
      <c r="A7" s="812" t="s">
        <v>1508</v>
      </c>
      <c r="B7" s="813" t="s">
        <v>1274</v>
      </c>
      <c r="C7" s="813" t="s">
        <v>1489</v>
      </c>
      <c r="D7" s="813" t="s">
        <v>1490</v>
      </c>
      <c r="E7" s="813" t="s">
        <v>1491</v>
      </c>
      <c r="F7" s="813" t="s">
        <v>1492</v>
      </c>
      <c r="G7" s="813" t="s">
        <v>1510</v>
      </c>
      <c r="H7" s="813" t="s">
        <v>1493</v>
      </c>
      <c r="I7" s="813" t="s">
        <v>1509</v>
      </c>
      <c r="J7" s="813" t="s">
        <v>1494</v>
      </c>
      <c r="K7" s="813" t="s">
        <v>1495</v>
      </c>
      <c r="L7" s="813" t="s">
        <v>1496</v>
      </c>
      <c r="M7" s="813" t="s">
        <v>1497</v>
      </c>
      <c r="N7" s="814"/>
    </row>
    <row r="8" spans="1:14" ht="15" x14ac:dyDescent="0.25">
      <c r="A8" s="815">
        <v>1</v>
      </c>
      <c r="B8" s="816"/>
      <c r="C8" s="816"/>
      <c r="D8" s="817"/>
      <c r="E8" s="818">
        <f>D8*0.2</f>
        <v>0</v>
      </c>
      <c r="F8" s="818"/>
      <c r="G8" s="818"/>
      <c r="H8" s="819"/>
      <c r="I8" s="818">
        <f>G8*0.5</f>
        <v>0</v>
      </c>
      <c r="J8" s="827">
        <f>E8-M8</f>
        <v>0</v>
      </c>
      <c r="K8" s="818">
        <f>D8-I8</f>
        <v>0</v>
      </c>
      <c r="L8" s="818">
        <f>I8</f>
        <v>0</v>
      </c>
      <c r="M8" s="818">
        <f>L8*0.2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IR105"/>
  <sheetViews>
    <sheetView topLeftCell="A73" zoomScaleNormal="100" workbookViewId="0">
      <selection activeCell="B3" sqref="B3:E3"/>
    </sheetView>
  </sheetViews>
  <sheetFormatPr defaultRowHeight="12.75" x14ac:dyDescent="0.2"/>
  <cols>
    <col min="1" max="1" width="4.28515625" style="462" customWidth="1"/>
    <col min="2" max="2" width="15.140625" style="462" customWidth="1"/>
    <col min="3" max="3" width="15.5703125" style="462" customWidth="1"/>
    <col min="4" max="4" width="19.7109375" style="462" customWidth="1"/>
    <col min="5" max="5" width="17.42578125" style="462" customWidth="1"/>
    <col min="6" max="6" width="46.140625" style="462" customWidth="1"/>
    <col min="7" max="7" width="14.28515625" style="462" customWidth="1"/>
    <col min="8" max="8" width="8.85546875" style="462" customWidth="1"/>
    <col min="9" max="9" width="13.85546875" style="462" bestFit="1" customWidth="1"/>
    <col min="10" max="10" width="14.42578125" style="462" customWidth="1"/>
    <col min="11" max="11" width="11.7109375" style="462" bestFit="1" customWidth="1"/>
    <col min="12" max="252" width="8.85546875" style="462" customWidth="1"/>
  </cols>
  <sheetData>
    <row r="1" spans="1:7" x14ac:dyDescent="0.2">
      <c r="B1" s="1245"/>
      <c r="C1" s="1245"/>
      <c r="D1" s="1245"/>
      <c r="E1" s="1245"/>
      <c r="F1" s="1245"/>
    </row>
    <row r="2" spans="1:7" x14ac:dyDescent="0.2">
      <c r="B2" s="1246" t="s">
        <v>1586</v>
      </c>
      <c r="C2" s="1246"/>
      <c r="D2" s="1246"/>
      <c r="E2" s="1246"/>
      <c r="F2" s="1246"/>
    </row>
    <row r="3" spans="1:7" ht="13.5" thickBot="1" x14ac:dyDescent="0.25">
      <c r="B3" s="1247" t="s">
        <v>1587</v>
      </c>
      <c r="C3" s="1247"/>
      <c r="D3" s="1247"/>
      <c r="E3" s="1247"/>
      <c r="F3" s="830"/>
    </row>
    <row r="4" spans="1:7" x14ac:dyDescent="0.2">
      <c r="A4" s="834"/>
      <c r="B4" s="1248" t="s">
        <v>1514</v>
      </c>
      <c r="C4" s="1249"/>
      <c r="D4" s="1252"/>
      <c r="E4" s="1254" t="s">
        <v>1515</v>
      </c>
      <c r="F4" s="832"/>
    </row>
    <row r="5" spans="1:7" ht="13.5" thickBot="1" x14ac:dyDescent="0.25">
      <c r="A5" s="834"/>
      <c r="B5" s="1250"/>
      <c r="C5" s="1251"/>
      <c r="D5" s="1253"/>
      <c r="E5" s="1255"/>
      <c r="F5" s="883">
        <f>D4*0.2</f>
        <v>0</v>
      </c>
    </row>
    <row r="6" spans="1:7" ht="13.5" thickBot="1" x14ac:dyDescent="0.25">
      <c r="A6" s="834"/>
      <c r="B6" s="1232" t="s">
        <v>1516</v>
      </c>
      <c r="C6" s="1233"/>
      <c r="D6" s="882" t="s">
        <v>1517</v>
      </c>
      <c r="E6" s="882" t="s">
        <v>1518</v>
      </c>
      <c r="F6" s="884" t="s">
        <v>1519</v>
      </c>
    </row>
    <row r="7" spans="1:7" ht="14.25" thickTop="1" thickBot="1" x14ac:dyDescent="0.25">
      <c r="A7" s="834"/>
      <c r="B7" s="1234" t="s">
        <v>1520</v>
      </c>
      <c r="C7" s="1235"/>
      <c r="D7" s="1235"/>
      <c r="E7" s="1235"/>
      <c r="F7" s="1236"/>
    </row>
    <row r="8" spans="1:7" ht="13.5" thickTop="1" x14ac:dyDescent="0.2">
      <c r="A8" s="834"/>
      <c r="B8" s="1228" t="s">
        <v>1521</v>
      </c>
      <c r="C8" s="1229"/>
      <c r="D8" s="835"/>
      <c r="E8" s="835">
        <f>D8*0.2</f>
        <v>0</v>
      </c>
      <c r="F8" s="836" t="s">
        <v>1522</v>
      </c>
    </row>
    <row r="9" spans="1:7" x14ac:dyDescent="0.2">
      <c r="A9" s="834"/>
      <c r="B9" s="1228"/>
      <c r="C9" s="1229"/>
      <c r="D9" s="835"/>
      <c r="E9" s="835">
        <f>D9*0.2</f>
        <v>0</v>
      </c>
      <c r="F9" s="836" t="s">
        <v>1523</v>
      </c>
    </row>
    <row r="10" spans="1:7" x14ac:dyDescent="0.2">
      <c r="A10" s="834"/>
      <c r="B10" s="1228"/>
      <c r="C10" s="1229"/>
      <c r="D10" s="835"/>
      <c r="E10" s="835">
        <f t="shared" ref="E10:E17" si="0">D10*0.2</f>
        <v>0</v>
      </c>
      <c r="F10" s="836" t="s">
        <v>1524</v>
      </c>
      <c r="G10" s="837"/>
    </row>
    <row r="11" spans="1:7" x14ac:dyDescent="0.2">
      <c r="A11" s="834"/>
      <c r="B11" s="1228"/>
      <c r="C11" s="1229"/>
      <c r="D11" s="835"/>
      <c r="E11" s="835">
        <f t="shared" si="0"/>
        <v>0</v>
      </c>
      <c r="F11" s="836" t="s">
        <v>1525</v>
      </c>
    </row>
    <row r="12" spans="1:7" x14ac:dyDescent="0.2">
      <c r="A12" s="834"/>
      <c r="B12" s="1228"/>
      <c r="C12" s="1229"/>
      <c r="D12" s="835"/>
      <c r="E12" s="835">
        <f t="shared" si="0"/>
        <v>0</v>
      </c>
      <c r="F12" s="836" t="s">
        <v>1526</v>
      </c>
    </row>
    <row r="13" spans="1:7" x14ac:dyDescent="0.2">
      <c r="A13" s="834"/>
      <c r="B13" s="1228"/>
      <c r="C13" s="1229"/>
      <c r="D13" s="835"/>
      <c r="E13" s="835">
        <f t="shared" si="0"/>
        <v>0</v>
      </c>
      <c r="F13" s="838" t="s">
        <v>1527</v>
      </c>
    </row>
    <row r="14" spans="1:7" x14ac:dyDescent="0.2">
      <c r="A14" s="834"/>
      <c r="B14" s="1228"/>
      <c r="C14" s="1229"/>
      <c r="D14" s="835"/>
      <c r="E14" s="835">
        <f t="shared" si="0"/>
        <v>0</v>
      </c>
      <c r="F14" s="839" t="s">
        <v>1528</v>
      </c>
    </row>
    <row r="15" spans="1:7" x14ac:dyDescent="0.2">
      <c r="A15" s="834"/>
      <c r="B15" s="1228"/>
      <c r="C15" s="1229"/>
      <c r="D15" s="835"/>
      <c r="E15" s="835">
        <f t="shared" si="0"/>
        <v>0</v>
      </c>
      <c r="F15" s="838" t="s">
        <v>1529</v>
      </c>
    </row>
    <row r="16" spans="1:7" x14ac:dyDescent="0.2">
      <c r="A16" s="834"/>
      <c r="B16" s="1228"/>
      <c r="C16" s="1229"/>
      <c r="D16" s="835"/>
      <c r="E16" s="835">
        <f t="shared" si="0"/>
        <v>0</v>
      </c>
      <c r="F16" s="838" t="s">
        <v>1530</v>
      </c>
    </row>
    <row r="17" spans="1:6" x14ac:dyDescent="0.2">
      <c r="A17" s="834"/>
      <c r="B17" s="1230"/>
      <c r="C17" s="1231"/>
      <c r="D17" s="835"/>
      <c r="E17" s="835">
        <f t="shared" si="0"/>
        <v>0</v>
      </c>
      <c r="F17" s="842"/>
    </row>
    <row r="18" spans="1:6" x14ac:dyDescent="0.2">
      <c r="A18" s="834"/>
      <c r="B18" s="843"/>
      <c r="C18" s="844" t="s">
        <v>1007</v>
      </c>
      <c r="D18" s="845">
        <f>SUM(D8:D17)</f>
        <v>0</v>
      </c>
      <c r="E18" s="846">
        <f>SUM(E8:E17)</f>
        <v>0</v>
      </c>
      <c r="F18" s="847"/>
    </row>
    <row r="19" spans="1:6" ht="15.75" thickBot="1" x14ac:dyDescent="0.25">
      <c r="A19" s="834"/>
      <c r="B19" s="1237" t="s">
        <v>1531</v>
      </c>
      <c r="C19" s="1238"/>
      <c r="D19" s="1238"/>
      <c r="E19" s="1238"/>
      <c r="F19" s="1239"/>
    </row>
    <row r="20" spans="1:6" ht="26.25" thickTop="1" x14ac:dyDescent="0.2">
      <c r="A20" s="834"/>
      <c r="B20" s="1240" t="s">
        <v>1532</v>
      </c>
      <c r="C20" s="1241"/>
      <c r="D20" s="848" t="s">
        <v>1533</v>
      </c>
      <c r="E20" s="849" t="s">
        <v>1436</v>
      </c>
      <c r="F20" s="836"/>
    </row>
    <row r="21" spans="1:6" x14ac:dyDescent="0.2">
      <c r="A21" s="834"/>
      <c r="B21" s="1228" t="s">
        <v>1534</v>
      </c>
      <c r="C21" s="1229"/>
      <c r="D21" s="835"/>
      <c r="E21" s="835">
        <f t="shared" ref="E21:E37" si="1">D21*0.2</f>
        <v>0</v>
      </c>
      <c r="F21" s="836" t="s">
        <v>1535</v>
      </c>
    </row>
    <row r="22" spans="1:6" x14ac:dyDescent="0.2">
      <c r="A22" s="834"/>
      <c r="B22" s="1228"/>
      <c r="C22" s="1229"/>
      <c r="D22" s="835"/>
      <c r="E22" s="835">
        <f t="shared" si="1"/>
        <v>0</v>
      </c>
      <c r="F22" s="836" t="s">
        <v>1536</v>
      </c>
    </row>
    <row r="23" spans="1:6" x14ac:dyDescent="0.2">
      <c r="A23" s="834"/>
      <c r="B23" s="1228"/>
      <c r="C23" s="1229"/>
      <c r="D23" s="835"/>
      <c r="E23" s="835">
        <f t="shared" si="1"/>
        <v>0</v>
      </c>
      <c r="F23" s="836" t="s">
        <v>1537</v>
      </c>
    </row>
    <row r="24" spans="1:6" x14ac:dyDescent="0.2">
      <c r="A24" s="834"/>
      <c r="B24" s="1228"/>
      <c r="C24" s="1229"/>
      <c r="D24" s="835"/>
      <c r="E24" s="835">
        <f t="shared" si="1"/>
        <v>0</v>
      </c>
      <c r="F24" s="836" t="s">
        <v>960</v>
      </c>
    </row>
    <row r="25" spans="1:6" x14ac:dyDescent="0.2">
      <c r="A25" s="834"/>
      <c r="B25" s="1228"/>
      <c r="C25" s="1229"/>
      <c r="D25" s="835"/>
      <c r="E25" s="835">
        <f t="shared" si="1"/>
        <v>0</v>
      </c>
      <c r="F25" s="836" t="s">
        <v>1538</v>
      </c>
    </row>
    <row r="26" spans="1:6" x14ac:dyDescent="0.2">
      <c r="A26" s="834"/>
      <c r="B26" s="1228"/>
      <c r="C26" s="1229"/>
      <c r="D26" s="835"/>
      <c r="E26" s="835">
        <f t="shared" si="1"/>
        <v>0</v>
      </c>
      <c r="F26" s="836" t="s">
        <v>489</v>
      </c>
    </row>
    <row r="27" spans="1:6" x14ac:dyDescent="0.2">
      <c r="A27" s="834"/>
      <c r="B27" s="1228"/>
      <c r="C27" s="1229"/>
      <c r="D27" s="835"/>
      <c r="E27" s="835">
        <f t="shared" si="1"/>
        <v>0</v>
      </c>
      <c r="F27" s="836" t="s">
        <v>1539</v>
      </c>
    </row>
    <row r="28" spans="1:6" x14ac:dyDescent="0.2">
      <c r="A28" s="834"/>
      <c r="B28" s="1228"/>
      <c r="C28" s="1229"/>
      <c r="D28" s="835"/>
      <c r="E28" s="835">
        <f t="shared" si="1"/>
        <v>0</v>
      </c>
      <c r="F28" s="836" t="s">
        <v>1540</v>
      </c>
    </row>
    <row r="29" spans="1:6" x14ac:dyDescent="0.2">
      <c r="A29" s="834"/>
      <c r="B29" s="1228"/>
      <c r="C29" s="1229"/>
      <c r="D29" s="835"/>
      <c r="E29" s="835">
        <f t="shared" si="1"/>
        <v>0</v>
      </c>
      <c r="F29" s="836" t="s">
        <v>1541</v>
      </c>
    </row>
    <row r="30" spans="1:6" x14ac:dyDescent="0.2">
      <c r="A30" s="834"/>
      <c r="B30" s="1228"/>
      <c r="C30" s="1229"/>
      <c r="D30" s="835"/>
      <c r="E30" s="835">
        <f t="shared" si="1"/>
        <v>0</v>
      </c>
      <c r="F30" s="836" t="s">
        <v>1542</v>
      </c>
    </row>
    <row r="31" spans="1:6" x14ac:dyDescent="0.2">
      <c r="A31" s="834"/>
      <c r="B31" s="1228"/>
      <c r="C31" s="1229"/>
      <c r="D31" s="835"/>
      <c r="E31" s="835">
        <f t="shared" si="1"/>
        <v>0</v>
      </c>
      <c r="F31" s="836" t="s">
        <v>1543</v>
      </c>
    </row>
    <row r="32" spans="1:6" x14ac:dyDescent="0.2">
      <c r="A32" s="834"/>
      <c r="B32" s="1228"/>
      <c r="C32" s="1229"/>
      <c r="D32" s="835"/>
      <c r="E32" s="835">
        <f t="shared" si="1"/>
        <v>0</v>
      </c>
      <c r="F32" s="836" t="s">
        <v>1544</v>
      </c>
    </row>
    <row r="33" spans="1:11" x14ac:dyDescent="0.2">
      <c r="A33" s="834"/>
      <c r="B33" s="1228"/>
      <c r="C33" s="1229"/>
      <c r="D33" s="835"/>
      <c r="E33" s="835">
        <f t="shared" si="1"/>
        <v>0</v>
      </c>
      <c r="F33" s="836" t="s">
        <v>1072</v>
      </c>
    </row>
    <row r="34" spans="1:11" x14ac:dyDescent="0.2">
      <c r="A34" s="834"/>
      <c r="B34" s="1228"/>
      <c r="C34" s="1229"/>
      <c r="D34" s="835"/>
      <c r="E34" s="835">
        <f t="shared" si="1"/>
        <v>0</v>
      </c>
      <c r="F34" s="836" t="s">
        <v>1545</v>
      </c>
    </row>
    <row r="35" spans="1:11" x14ac:dyDescent="0.2">
      <c r="A35" s="834"/>
      <c r="B35" s="1228"/>
      <c r="C35" s="1229"/>
      <c r="D35" s="835"/>
      <c r="E35" s="835">
        <f t="shared" si="1"/>
        <v>0</v>
      </c>
      <c r="F35" s="836" t="s">
        <v>1546</v>
      </c>
    </row>
    <row r="36" spans="1:11" x14ac:dyDescent="0.2">
      <c r="A36" s="834"/>
      <c r="B36" s="1228"/>
      <c r="C36" s="1229"/>
      <c r="D36" s="835"/>
      <c r="E36" s="835">
        <f t="shared" si="1"/>
        <v>0</v>
      </c>
      <c r="F36" s="836" t="s">
        <v>1547</v>
      </c>
    </row>
    <row r="37" spans="1:11" x14ac:dyDescent="0.2">
      <c r="A37" s="834"/>
      <c r="B37" s="1230"/>
      <c r="C37" s="1231"/>
      <c r="D37" s="835"/>
      <c r="E37" s="850">
        <f t="shared" si="1"/>
        <v>0</v>
      </c>
      <c r="F37" s="836" t="s">
        <v>1548</v>
      </c>
      <c r="G37" s="837"/>
      <c r="I37" s="837"/>
      <c r="J37" s="837"/>
      <c r="K37" s="837"/>
    </row>
    <row r="38" spans="1:11" x14ac:dyDescent="0.2">
      <c r="A38" s="834"/>
      <c r="B38" s="851"/>
      <c r="C38" s="852" t="s">
        <v>1007</v>
      </c>
      <c r="D38" s="853">
        <f>SUM(D21:D37)</f>
        <v>0</v>
      </c>
      <c r="E38" s="854">
        <f>SUM(E21:E37)</f>
        <v>0</v>
      </c>
      <c r="F38" s="855"/>
      <c r="G38" s="837"/>
      <c r="I38" s="837"/>
      <c r="J38" s="837"/>
      <c r="K38" s="837"/>
    </row>
    <row r="39" spans="1:11" x14ac:dyDescent="0.2">
      <c r="A39" s="834"/>
      <c r="B39" s="1220" t="s">
        <v>1549</v>
      </c>
      <c r="C39" s="1221"/>
      <c r="D39" s="835"/>
      <c r="E39" s="835">
        <f t="shared" ref="E39:E55" si="2">D39*0.2</f>
        <v>0</v>
      </c>
      <c r="F39" s="836" t="s">
        <v>1535</v>
      </c>
    </row>
    <row r="40" spans="1:11" x14ac:dyDescent="0.2">
      <c r="A40" s="834"/>
      <c r="B40" s="856"/>
      <c r="C40" s="857"/>
      <c r="D40" s="835"/>
      <c r="E40" s="835">
        <f t="shared" si="2"/>
        <v>0</v>
      </c>
      <c r="F40" s="836" t="s">
        <v>1536</v>
      </c>
    </row>
    <row r="41" spans="1:11" x14ac:dyDescent="0.2">
      <c r="A41" s="834"/>
      <c r="B41" s="856"/>
      <c r="C41" s="857"/>
      <c r="D41" s="835"/>
      <c r="E41" s="835">
        <f t="shared" si="2"/>
        <v>0</v>
      </c>
      <c r="F41" s="836" t="s">
        <v>1537</v>
      </c>
    </row>
    <row r="42" spans="1:11" x14ac:dyDescent="0.2">
      <c r="A42" s="834"/>
      <c r="B42" s="856"/>
      <c r="C42" s="857"/>
      <c r="D42" s="835"/>
      <c r="E42" s="835">
        <f t="shared" si="2"/>
        <v>0</v>
      </c>
      <c r="F42" s="836" t="s">
        <v>960</v>
      </c>
    </row>
    <row r="43" spans="1:11" x14ac:dyDescent="0.2">
      <c r="A43" s="834"/>
      <c r="B43" s="856"/>
      <c r="C43" s="857"/>
      <c r="D43" s="835"/>
      <c r="E43" s="835">
        <f t="shared" si="2"/>
        <v>0</v>
      </c>
      <c r="F43" s="836" t="s">
        <v>1538</v>
      </c>
    </row>
    <row r="44" spans="1:11" x14ac:dyDescent="0.2">
      <c r="A44" s="834"/>
      <c r="B44" s="856"/>
      <c r="C44" s="857"/>
      <c r="D44" s="835"/>
      <c r="E44" s="835">
        <f t="shared" si="2"/>
        <v>0</v>
      </c>
      <c r="F44" s="836" t="s">
        <v>489</v>
      </c>
    </row>
    <row r="45" spans="1:11" x14ac:dyDescent="0.2">
      <c r="A45" s="834"/>
      <c r="B45" s="1228" t="s">
        <v>1550</v>
      </c>
      <c r="C45" s="1229"/>
      <c r="D45" s="835"/>
      <c r="E45" s="835">
        <f t="shared" si="2"/>
        <v>0</v>
      </c>
      <c r="F45" s="836" t="s">
        <v>1539</v>
      </c>
    </row>
    <row r="46" spans="1:11" x14ac:dyDescent="0.2">
      <c r="A46" s="834"/>
      <c r="B46" s="1228"/>
      <c r="C46" s="1229"/>
      <c r="D46" s="835"/>
      <c r="E46" s="835">
        <f t="shared" si="2"/>
        <v>0</v>
      </c>
      <c r="F46" s="836" t="s">
        <v>1551</v>
      </c>
    </row>
    <row r="47" spans="1:11" x14ac:dyDescent="0.2">
      <c r="A47" s="834"/>
      <c r="B47" s="1228"/>
      <c r="C47" s="1229"/>
      <c r="D47" s="835"/>
      <c r="E47" s="835">
        <f t="shared" si="2"/>
        <v>0</v>
      </c>
      <c r="F47" s="836" t="s">
        <v>1541</v>
      </c>
    </row>
    <row r="48" spans="1:11" x14ac:dyDescent="0.2">
      <c r="A48" s="834"/>
      <c r="B48" s="1228"/>
      <c r="C48" s="1229"/>
      <c r="D48" s="835"/>
      <c r="E48" s="835">
        <f t="shared" si="2"/>
        <v>0</v>
      </c>
      <c r="F48" s="836" t="s">
        <v>1542</v>
      </c>
    </row>
    <row r="49" spans="1:252" x14ac:dyDescent="0.2">
      <c r="A49" s="834"/>
      <c r="B49" s="1228"/>
      <c r="C49" s="1229"/>
      <c r="D49" s="835"/>
      <c r="E49" s="835">
        <f t="shared" si="2"/>
        <v>0</v>
      </c>
      <c r="F49" s="836" t="s">
        <v>1543</v>
      </c>
    </row>
    <row r="50" spans="1:252" x14ac:dyDescent="0.2">
      <c r="A50" s="834"/>
      <c r="B50" s="1228"/>
      <c r="C50" s="1229"/>
      <c r="D50" s="835"/>
      <c r="E50" s="835">
        <f t="shared" si="2"/>
        <v>0</v>
      </c>
      <c r="F50" s="836" t="s">
        <v>1544</v>
      </c>
    </row>
    <row r="51" spans="1:252" x14ac:dyDescent="0.2">
      <c r="A51" s="834"/>
      <c r="B51" s="1228"/>
      <c r="C51" s="1229"/>
      <c r="D51" s="835"/>
      <c r="E51" s="835">
        <f t="shared" si="2"/>
        <v>0</v>
      </c>
      <c r="F51" s="836" t="s">
        <v>1072</v>
      </c>
    </row>
    <row r="52" spans="1:252" x14ac:dyDescent="0.2">
      <c r="A52" s="834"/>
      <c r="B52" s="1228"/>
      <c r="C52" s="1229"/>
      <c r="D52" s="835"/>
      <c r="E52" s="835">
        <f t="shared" si="2"/>
        <v>0</v>
      </c>
      <c r="F52" s="836" t="s">
        <v>1545</v>
      </c>
    </row>
    <row r="53" spans="1:252" x14ac:dyDescent="0.2">
      <c r="A53" s="834"/>
      <c r="B53" s="1228"/>
      <c r="C53" s="1229"/>
      <c r="D53" s="835"/>
      <c r="E53" s="835">
        <f t="shared" si="2"/>
        <v>0</v>
      </c>
      <c r="F53" s="836" t="s">
        <v>1552</v>
      </c>
    </row>
    <row r="54" spans="1:252" x14ac:dyDescent="0.2">
      <c r="A54" s="858"/>
      <c r="B54" s="1228"/>
      <c r="C54" s="1229"/>
      <c r="D54" s="835"/>
      <c r="E54" s="835">
        <f t="shared" si="2"/>
        <v>0</v>
      </c>
      <c r="F54" s="836" t="s">
        <v>1547</v>
      </c>
      <c r="G54" s="463"/>
      <c r="H54" s="463"/>
      <c r="I54" s="463"/>
      <c r="J54" s="463"/>
      <c r="K54" s="463"/>
      <c r="L54" s="463"/>
      <c r="M54" s="463"/>
      <c r="N54" s="463"/>
      <c r="O54" s="463"/>
      <c r="P54" s="463"/>
      <c r="Q54" s="463"/>
      <c r="R54" s="463"/>
      <c r="S54" s="463"/>
      <c r="T54" s="463"/>
      <c r="U54" s="463"/>
      <c r="V54" s="463"/>
      <c r="W54" s="463"/>
      <c r="X54" s="463"/>
      <c r="Y54" s="463"/>
      <c r="Z54" s="463"/>
      <c r="AA54" s="463"/>
      <c r="AB54" s="463"/>
      <c r="AC54" s="463"/>
      <c r="AD54" s="463"/>
      <c r="AE54" s="463"/>
      <c r="AF54" s="463"/>
      <c r="AG54" s="463"/>
      <c r="AH54" s="463"/>
      <c r="AI54" s="463"/>
      <c r="AJ54" s="463"/>
      <c r="AK54" s="463"/>
      <c r="AL54" s="463"/>
      <c r="AM54" s="463"/>
      <c r="AN54" s="463"/>
      <c r="AO54" s="463"/>
      <c r="AP54" s="463"/>
      <c r="AQ54" s="463"/>
      <c r="AR54" s="463"/>
      <c r="AS54" s="463"/>
      <c r="AT54" s="463"/>
      <c r="AU54" s="463"/>
      <c r="AV54" s="463"/>
      <c r="AW54" s="463"/>
      <c r="AX54" s="463"/>
      <c r="AY54" s="463"/>
      <c r="AZ54" s="463"/>
      <c r="BA54" s="463"/>
      <c r="BB54" s="463"/>
      <c r="BC54" s="463"/>
      <c r="BD54" s="463"/>
      <c r="BE54" s="463"/>
      <c r="BF54" s="463"/>
      <c r="BG54" s="463"/>
      <c r="BH54" s="463"/>
      <c r="BI54" s="463"/>
      <c r="BJ54" s="463"/>
      <c r="BK54" s="463"/>
      <c r="BL54" s="463"/>
      <c r="BM54" s="463"/>
      <c r="BN54" s="463"/>
      <c r="BO54" s="463"/>
      <c r="BP54" s="463"/>
      <c r="BQ54" s="463"/>
      <c r="BR54" s="463"/>
      <c r="BS54" s="463"/>
      <c r="BT54" s="463"/>
      <c r="BU54" s="463"/>
      <c r="BV54" s="463"/>
      <c r="BW54" s="463"/>
      <c r="BX54" s="463"/>
      <c r="BY54" s="463"/>
      <c r="BZ54" s="463"/>
      <c r="CA54" s="463"/>
      <c r="CB54" s="463"/>
      <c r="CC54" s="463"/>
      <c r="CD54" s="463"/>
      <c r="CE54" s="463"/>
      <c r="CF54" s="463"/>
      <c r="CG54" s="463"/>
      <c r="CH54" s="463"/>
      <c r="CI54" s="463"/>
      <c r="CJ54" s="463"/>
      <c r="CK54" s="463"/>
      <c r="CL54" s="463"/>
      <c r="CM54" s="463"/>
      <c r="CN54" s="463"/>
      <c r="CO54" s="463"/>
      <c r="CP54" s="463"/>
      <c r="CQ54" s="463"/>
      <c r="CR54" s="463"/>
      <c r="CS54" s="463"/>
      <c r="CT54" s="463"/>
      <c r="CU54" s="463"/>
      <c r="CV54" s="463"/>
      <c r="CW54" s="463"/>
      <c r="CX54" s="463"/>
      <c r="CY54" s="463"/>
      <c r="CZ54" s="463"/>
      <c r="DA54" s="463"/>
      <c r="DB54" s="463"/>
      <c r="DC54" s="463"/>
      <c r="DD54" s="463"/>
      <c r="DE54" s="463"/>
      <c r="DF54" s="463"/>
      <c r="DG54" s="463"/>
      <c r="DH54" s="463"/>
      <c r="DI54" s="463"/>
      <c r="DJ54" s="463"/>
      <c r="DK54" s="463"/>
      <c r="DL54" s="463"/>
      <c r="DM54" s="463"/>
      <c r="DN54" s="463"/>
      <c r="DO54" s="463"/>
      <c r="DP54" s="463"/>
      <c r="DQ54" s="463"/>
      <c r="DR54" s="463"/>
      <c r="DS54" s="463"/>
      <c r="DT54" s="463"/>
      <c r="DU54" s="463"/>
      <c r="DV54" s="463"/>
      <c r="DW54" s="463"/>
      <c r="DX54" s="463"/>
      <c r="DY54" s="463"/>
      <c r="DZ54" s="463"/>
      <c r="EA54" s="463"/>
      <c r="EB54" s="463"/>
      <c r="EC54" s="463"/>
      <c r="ED54" s="463"/>
      <c r="EE54" s="463"/>
      <c r="EF54" s="463"/>
      <c r="EG54" s="463"/>
      <c r="EH54" s="463"/>
      <c r="EI54" s="463"/>
      <c r="EJ54" s="463"/>
      <c r="EK54" s="463"/>
      <c r="EL54" s="463"/>
      <c r="EM54" s="463"/>
      <c r="EN54" s="463"/>
      <c r="EO54" s="463"/>
      <c r="EP54" s="463"/>
      <c r="EQ54" s="463"/>
      <c r="ER54" s="463"/>
      <c r="ES54" s="463"/>
      <c r="ET54" s="463"/>
      <c r="EU54" s="463"/>
      <c r="EV54" s="463"/>
      <c r="EW54" s="463"/>
      <c r="EX54" s="463"/>
      <c r="EY54" s="463"/>
      <c r="EZ54" s="463"/>
      <c r="FA54" s="463"/>
      <c r="FB54" s="463"/>
      <c r="FC54" s="463"/>
      <c r="FD54" s="463"/>
      <c r="FE54" s="463"/>
      <c r="FF54" s="463"/>
      <c r="FG54" s="463"/>
      <c r="FH54" s="463"/>
      <c r="FI54" s="463"/>
      <c r="FJ54" s="463"/>
      <c r="FK54" s="463"/>
      <c r="FL54" s="463"/>
      <c r="FM54" s="463"/>
      <c r="FN54" s="463"/>
      <c r="FO54" s="463"/>
      <c r="FP54" s="463"/>
      <c r="FQ54" s="463"/>
      <c r="FR54" s="463"/>
      <c r="FS54" s="463"/>
      <c r="FT54" s="463"/>
      <c r="FU54" s="463"/>
      <c r="FV54" s="463"/>
      <c r="FW54" s="463"/>
      <c r="FX54" s="463"/>
      <c r="FY54" s="463"/>
      <c r="FZ54" s="463"/>
      <c r="GA54" s="463"/>
      <c r="GB54" s="463"/>
      <c r="GC54" s="463"/>
      <c r="GD54" s="463"/>
      <c r="GE54" s="463"/>
      <c r="GF54" s="463"/>
      <c r="GG54" s="463"/>
      <c r="GH54" s="463"/>
      <c r="GI54" s="463"/>
      <c r="GJ54" s="463"/>
      <c r="GK54" s="463"/>
      <c r="GL54" s="463"/>
      <c r="GM54" s="463"/>
      <c r="GN54" s="463"/>
      <c r="GO54" s="463"/>
      <c r="GP54" s="463"/>
      <c r="GQ54" s="463"/>
      <c r="GR54" s="463"/>
      <c r="GS54" s="463"/>
      <c r="GT54" s="463"/>
      <c r="GU54" s="463"/>
      <c r="GV54" s="463"/>
      <c r="GW54" s="463"/>
      <c r="GX54" s="463"/>
      <c r="GY54" s="463"/>
      <c r="GZ54" s="463"/>
      <c r="HA54" s="463"/>
      <c r="HB54" s="463"/>
      <c r="HC54" s="463"/>
      <c r="HD54" s="463"/>
      <c r="HE54" s="463"/>
      <c r="HF54" s="463"/>
      <c r="HG54" s="463"/>
      <c r="HH54" s="463"/>
      <c r="HI54" s="463"/>
      <c r="HJ54" s="463"/>
      <c r="HK54" s="463"/>
      <c r="HL54" s="463"/>
      <c r="HM54" s="463"/>
      <c r="HN54" s="463"/>
      <c r="HO54" s="463"/>
      <c r="HP54" s="463"/>
      <c r="HQ54" s="463"/>
      <c r="HR54" s="463"/>
      <c r="HS54" s="463"/>
      <c r="HT54" s="463"/>
      <c r="HU54" s="463"/>
      <c r="HV54" s="463"/>
      <c r="HW54" s="463"/>
      <c r="HX54" s="463"/>
      <c r="HY54" s="463"/>
      <c r="HZ54" s="463"/>
      <c r="IA54" s="463"/>
      <c r="IB54" s="463"/>
      <c r="IC54" s="463"/>
      <c r="ID54" s="463"/>
      <c r="IE54" s="463"/>
      <c r="IF54" s="463"/>
      <c r="IG54" s="463"/>
      <c r="IH54" s="463"/>
      <c r="II54" s="463"/>
      <c r="IJ54" s="463"/>
      <c r="IK54" s="463"/>
      <c r="IL54" s="463"/>
      <c r="IM54" s="463"/>
      <c r="IN54" s="463"/>
      <c r="IO54" s="463"/>
      <c r="IP54" s="463"/>
      <c r="IQ54" s="463"/>
      <c r="IR54" s="463"/>
    </row>
    <row r="55" spans="1:252" x14ac:dyDescent="0.2">
      <c r="A55" s="858"/>
      <c r="B55" s="1230"/>
      <c r="C55" s="1231"/>
      <c r="D55" s="859"/>
      <c r="E55" s="860">
        <f t="shared" si="2"/>
        <v>0</v>
      </c>
      <c r="F55" s="836" t="s">
        <v>1548</v>
      </c>
      <c r="G55" s="463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463"/>
      <c r="S55" s="463"/>
      <c r="T55" s="463"/>
      <c r="U55" s="463"/>
      <c r="V55" s="463"/>
      <c r="W55" s="463"/>
      <c r="X55" s="463"/>
      <c r="Y55" s="463"/>
      <c r="Z55" s="463"/>
      <c r="AA55" s="463"/>
      <c r="AB55" s="463"/>
      <c r="AC55" s="463"/>
      <c r="AD55" s="463"/>
      <c r="AE55" s="463"/>
      <c r="AF55" s="463"/>
      <c r="AG55" s="463"/>
      <c r="AH55" s="463"/>
      <c r="AI55" s="463"/>
      <c r="AJ55" s="463"/>
      <c r="AK55" s="463"/>
      <c r="AL55" s="463"/>
      <c r="AM55" s="463"/>
      <c r="AN55" s="463"/>
      <c r="AO55" s="463"/>
      <c r="AP55" s="463"/>
      <c r="AQ55" s="463"/>
      <c r="AR55" s="463"/>
      <c r="AS55" s="463"/>
      <c r="AT55" s="463"/>
      <c r="AU55" s="463"/>
      <c r="AV55" s="463"/>
      <c r="AW55" s="463"/>
      <c r="AX55" s="463"/>
      <c r="AY55" s="463"/>
      <c r="AZ55" s="463"/>
      <c r="BA55" s="463"/>
      <c r="BB55" s="463"/>
      <c r="BC55" s="463"/>
      <c r="BD55" s="463"/>
      <c r="BE55" s="463"/>
      <c r="BF55" s="463"/>
      <c r="BG55" s="463"/>
      <c r="BH55" s="463"/>
      <c r="BI55" s="463"/>
      <c r="BJ55" s="463"/>
      <c r="BK55" s="463"/>
      <c r="BL55" s="463"/>
      <c r="BM55" s="463"/>
      <c r="BN55" s="463"/>
      <c r="BO55" s="463"/>
      <c r="BP55" s="463"/>
      <c r="BQ55" s="463"/>
      <c r="BR55" s="463"/>
      <c r="BS55" s="463"/>
      <c r="BT55" s="463"/>
      <c r="BU55" s="463"/>
      <c r="BV55" s="463"/>
      <c r="BW55" s="463"/>
      <c r="BX55" s="463"/>
      <c r="BY55" s="463"/>
      <c r="BZ55" s="463"/>
      <c r="CA55" s="463"/>
      <c r="CB55" s="463"/>
      <c r="CC55" s="463"/>
      <c r="CD55" s="463"/>
      <c r="CE55" s="463"/>
      <c r="CF55" s="463"/>
      <c r="CG55" s="463"/>
      <c r="CH55" s="463"/>
      <c r="CI55" s="463"/>
      <c r="CJ55" s="463"/>
      <c r="CK55" s="463"/>
      <c r="CL55" s="463"/>
      <c r="CM55" s="463"/>
      <c r="CN55" s="463"/>
      <c r="CO55" s="463"/>
      <c r="CP55" s="463"/>
      <c r="CQ55" s="463"/>
      <c r="CR55" s="463"/>
      <c r="CS55" s="463"/>
      <c r="CT55" s="463"/>
      <c r="CU55" s="463"/>
      <c r="CV55" s="463"/>
      <c r="CW55" s="463"/>
      <c r="CX55" s="463"/>
      <c r="CY55" s="463"/>
      <c r="CZ55" s="463"/>
      <c r="DA55" s="463"/>
      <c r="DB55" s="463"/>
      <c r="DC55" s="463"/>
      <c r="DD55" s="463"/>
      <c r="DE55" s="463"/>
      <c r="DF55" s="463"/>
      <c r="DG55" s="463"/>
      <c r="DH55" s="463"/>
      <c r="DI55" s="463"/>
      <c r="DJ55" s="463"/>
      <c r="DK55" s="463"/>
      <c r="DL55" s="463"/>
      <c r="DM55" s="463"/>
      <c r="DN55" s="463"/>
      <c r="DO55" s="463"/>
      <c r="DP55" s="463"/>
      <c r="DQ55" s="463"/>
      <c r="DR55" s="463"/>
      <c r="DS55" s="463"/>
      <c r="DT55" s="463"/>
      <c r="DU55" s="463"/>
      <c r="DV55" s="463"/>
      <c r="DW55" s="463"/>
      <c r="DX55" s="463"/>
      <c r="DY55" s="463"/>
      <c r="DZ55" s="463"/>
      <c r="EA55" s="463"/>
      <c r="EB55" s="463"/>
      <c r="EC55" s="463"/>
      <c r="ED55" s="463"/>
      <c r="EE55" s="463"/>
      <c r="EF55" s="463"/>
      <c r="EG55" s="463"/>
      <c r="EH55" s="463"/>
      <c r="EI55" s="463"/>
      <c r="EJ55" s="463"/>
      <c r="EK55" s="463"/>
      <c r="EL55" s="463"/>
      <c r="EM55" s="463"/>
      <c r="EN55" s="463"/>
      <c r="EO55" s="463"/>
      <c r="EP55" s="463"/>
      <c r="EQ55" s="463"/>
      <c r="ER55" s="463"/>
      <c r="ES55" s="463"/>
      <c r="ET55" s="463"/>
      <c r="EU55" s="463"/>
      <c r="EV55" s="463"/>
      <c r="EW55" s="463"/>
      <c r="EX55" s="463"/>
      <c r="EY55" s="463"/>
      <c r="EZ55" s="463"/>
      <c r="FA55" s="463"/>
      <c r="FB55" s="463"/>
      <c r="FC55" s="463"/>
      <c r="FD55" s="463"/>
      <c r="FE55" s="463"/>
      <c r="FF55" s="463"/>
      <c r="FG55" s="463"/>
      <c r="FH55" s="463"/>
      <c r="FI55" s="463"/>
      <c r="FJ55" s="463"/>
      <c r="FK55" s="463"/>
      <c r="FL55" s="463"/>
      <c r="FM55" s="463"/>
      <c r="FN55" s="463"/>
      <c r="FO55" s="463"/>
      <c r="FP55" s="463"/>
      <c r="FQ55" s="463"/>
      <c r="FR55" s="463"/>
      <c r="FS55" s="463"/>
      <c r="FT55" s="463"/>
      <c r="FU55" s="463"/>
      <c r="FV55" s="463"/>
      <c r="FW55" s="463"/>
      <c r="FX55" s="463"/>
      <c r="FY55" s="463"/>
      <c r="FZ55" s="463"/>
      <c r="GA55" s="463"/>
      <c r="GB55" s="463"/>
      <c r="GC55" s="463"/>
      <c r="GD55" s="463"/>
      <c r="GE55" s="463"/>
      <c r="GF55" s="463"/>
      <c r="GG55" s="463"/>
      <c r="GH55" s="463"/>
      <c r="GI55" s="463"/>
      <c r="GJ55" s="463"/>
      <c r="GK55" s="463"/>
      <c r="GL55" s="463"/>
      <c r="GM55" s="463"/>
      <c r="GN55" s="463"/>
      <c r="GO55" s="463"/>
      <c r="GP55" s="463"/>
      <c r="GQ55" s="463"/>
      <c r="GR55" s="463"/>
      <c r="GS55" s="463"/>
      <c r="GT55" s="463"/>
      <c r="GU55" s="463"/>
      <c r="GV55" s="463"/>
      <c r="GW55" s="463"/>
      <c r="GX55" s="463"/>
      <c r="GY55" s="463"/>
      <c r="GZ55" s="463"/>
      <c r="HA55" s="463"/>
      <c r="HB55" s="463"/>
      <c r="HC55" s="463"/>
      <c r="HD55" s="463"/>
      <c r="HE55" s="463"/>
      <c r="HF55" s="463"/>
      <c r="HG55" s="463"/>
      <c r="HH55" s="463"/>
      <c r="HI55" s="463"/>
      <c r="HJ55" s="463"/>
      <c r="HK55" s="463"/>
      <c r="HL55" s="463"/>
      <c r="HM55" s="463"/>
      <c r="HN55" s="463"/>
      <c r="HO55" s="463"/>
      <c r="HP55" s="463"/>
      <c r="HQ55" s="463"/>
      <c r="HR55" s="463"/>
      <c r="HS55" s="463"/>
      <c r="HT55" s="463"/>
      <c r="HU55" s="463"/>
      <c r="HV55" s="463"/>
      <c r="HW55" s="463"/>
      <c r="HX55" s="463"/>
      <c r="HY55" s="463"/>
      <c r="HZ55" s="463"/>
      <c r="IA55" s="463"/>
      <c r="IB55" s="463"/>
      <c r="IC55" s="463"/>
      <c r="ID55" s="463"/>
      <c r="IE55" s="463"/>
      <c r="IF55" s="463"/>
      <c r="IG55" s="463"/>
      <c r="IH55" s="463"/>
      <c r="II55" s="463"/>
      <c r="IJ55" s="463"/>
      <c r="IK55" s="463"/>
      <c r="IL55" s="463"/>
      <c r="IM55" s="463"/>
      <c r="IN55" s="463"/>
      <c r="IO55" s="463"/>
      <c r="IP55" s="463"/>
      <c r="IQ55" s="463"/>
      <c r="IR55" s="463"/>
    </row>
    <row r="56" spans="1:252" x14ac:dyDescent="0.2">
      <c r="A56" s="834"/>
      <c r="B56" s="851"/>
      <c r="C56" s="852" t="s">
        <v>1007</v>
      </c>
      <c r="D56" s="853">
        <f>SUM(D39:D55)</f>
        <v>0</v>
      </c>
      <c r="E56" s="861">
        <f>SUM(E39:E55)</f>
        <v>0</v>
      </c>
      <c r="F56" s="847"/>
    </row>
    <row r="57" spans="1:252" x14ac:dyDescent="0.2">
      <c r="A57" s="834"/>
      <c r="B57" s="1242" t="s">
        <v>1553</v>
      </c>
      <c r="C57" s="1243"/>
      <c r="D57" s="835"/>
      <c r="E57" s="835">
        <f>D57*0.2</f>
        <v>0</v>
      </c>
      <c r="F57" s="836" t="s">
        <v>1554</v>
      </c>
      <c r="J57" s="863"/>
    </row>
    <row r="58" spans="1:252" x14ac:dyDescent="0.2">
      <c r="A58" s="834"/>
      <c r="B58" s="1228"/>
      <c r="C58" s="1229"/>
      <c r="D58" s="835"/>
      <c r="E58" s="835">
        <f>D58*0.2</f>
        <v>0</v>
      </c>
      <c r="F58" s="836" t="s">
        <v>1538</v>
      </c>
      <c r="J58" s="864"/>
    </row>
    <row r="59" spans="1:252" x14ac:dyDescent="0.2">
      <c r="A59" s="834"/>
      <c r="B59" s="1228"/>
      <c r="C59" s="1229"/>
      <c r="D59" s="835"/>
      <c r="E59" s="835">
        <f>D59*0.2</f>
        <v>0</v>
      </c>
      <c r="F59" s="836" t="s">
        <v>1555</v>
      </c>
    </row>
    <row r="60" spans="1:252" x14ac:dyDescent="0.2">
      <c r="A60" s="834"/>
      <c r="B60" s="1228"/>
      <c r="C60" s="1229"/>
      <c r="D60" s="835"/>
      <c r="E60" s="835">
        <f>D60*0.2</f>
        <v>0</v>
      </c>
      <c r="F60" s="836" t="s">
        <v>1556</v>
      </c>
    </row>
    <row r="61" spans="1:252" x14ac:dyDescent="0.2">
      <c r="A61" s="834"/>
      <c r="B61" s="1230"/>
      <c r="C61" s="1231"/>
      <c r="D61" s="835"/>
      <c r="E61" s="865">
        <f>D61*0.2</f>
        <v>0</v>
      </c>
      <c r="F61" s="836" t="s">
        <v>1473</v>
      </c>
    </row>
    <row r="62" spans="1:252" x14ac:dyDescent="0.2">
      <c r="A62" s="834"/>
      <c r="B62" s="851"/>
      <c r="C62" s="852" t="s">
        <v>1007</v>
      </c>
      <c r="D62" s="866">
        <f>SUM(D57:D61)</f>
        <v>0</v>
      </c>
      <c r="E62" s="861">
        <f>SUM(E57:E61)</f>
        <v>0</v>
      </c>
      <c r="F62" s="867"/>
    </row>
    <row r="63" spans="1:252" x14ac:dyDescent="0.2">
      <c r="A63" s="834"/>
      <c r="B63" s="833"/>
      <c r="C63" s="831"/>
      <c r="D63" s="865"/>
      <c r="E63" s="865"/>
      <c r="F63" s="868"/>
    </row>
    <row r="64" spans="1:252" ht="15.75" thickBot="1" x14ac:dyDescent="0.25">
      <c r="A64" s="834"/>
      <c r="B64" s="1237" t="s">
        <v>1557</v>
      </c>
      <c r="C64" s="1238"/>
      <c r="D64" s="1238"/>
      <c r="E64" s="1238"/>
      <c r="F64" s="1239"/>
    </row>
    <row r="65" spans="1:6" ht="26.25" thickTop="1" x14ac:dyDescent="0.2">
      <c r="A65" s="834"/>
      <c r="B65" s="1220" t="s">
        <v>1558</v>
      </c>
      <c r="C65" s="1244"/>
      <c r="D65" s="856" t="s">
        <v>1559</v>
      </c>
      <c r="E65" s="849" t="s">
        <v>1240</v>
      </c>
      <c r="F65" s="836"/>
    </row>
    <row r="66" spans="1:6" x14ac:dyDescent="0.2">
      <c r="A66" s="834"/>
      <c r="B66" s="1228" t="s">
        <v>1560</v>
      </c>
      <c r="C66" s="1229"/>
      <c r="D66" s="835"/>
      <c r="E66" s="835">
        <f t="shared" ref="E66:E75" si="3">D66*0.2</f>
        <v>0</v>
      </c>
      <c r="F66" s="836" t="s">
        <v>1535</v>
      </c>
    </row>
    <row r="67" spans="1:6" x14ac:dyDescent="0.2">
      <c r="A67" s="834"/>
      <c r="B67" s="1228"/>
      <c r="C67" s="1229"/>
      <c r="D67" s="835"/>
      <c r="E67" s="835">
        <f t="shared" si="3"/>
        <v>0</v>
      </c>
      <c r="F67" s="836" t="s">
        <v>1561</v>
      </c>
    </row>
    <row r="68" spans="1:6" x14ac:dyDescent="0.2">
      <c r="A68" s="834"/>
      <c r="B68" s="1228"/>
      <c r="C68" s="1229"/>
      <c r="D68" s="835"/>
      <c r="E68" s="835">
        <f t="shared" si="3"/>
        <v>0</v>
      </c>
      <c r="F68" s="836" t="s">
        <v>1562</v>
      </c>
    </row>
    <row r="69" spans="1:6" x14ac:dyDescent="0.2">
      <c r="A69" s="834"/>
      <c r="B69" s="1228"/>
      <c r="C69" s="1229"/>
      <c r="D69" s="835"/>
      <c r="E69" s="835">
        <f t="shared" si="3"/>
        <v>0</v>
      </c>
      <c r="F69" s="836" t="s">
        <v>1563</v>
      </c>
    </row>
    <row r="70" spans="1:6" x14ac:dyDescent="0.2">
      <c r="A70" s="834"/>
      <c r="B70" s="1228"/>
      <c r="C70" s="1229"/>
      <c r="D70" s="835"/>
      <c r="E70" s="835">
        <f t="shared" si="3"/>
        <v>0</v>
      </c>
      <c r="F70" s="836" t="s">
        <v>1564</v>
      </c>
    </row>
    <row r="71" spans="1:6" x14ac:dyDescent="0.2">
      <c r="A71" s="834"/>
      <c r="B71" s="1228"/>
      <c r="C71" s="1229"/>
      <c r="D71" s="835"/>
      <c r="E71" s="835">
        <f t="shared" si="3"/>
        <v>0</v>
      </c>
      <c r="F71" s="836" t="s">
        <v>1565</v>
      </c>
    </row>
    <row r="72" spans="1:6" x14ac:dyDescent="0.2">
      <c r="A72" s="834"/>
      <c r="B72" s="1228"/>
      <c r="C72" s="1229"/>
      <c r="D72" s="835"/>
      <c r="E72" s="835">
        <f t="shared" si="3"/>
        <v>0</v>
      </c>
      <c r="F72" s="836" t="s">
        <v>1566</v>
      </c>
    </row>
    <row r="73" spans="1:6" x14ac:dyDescent="0.2">
      <c r="A73" s="834"/>
      <c r="B73" s="1228"/>
      <c r="C73" s="1229"/>
      <c r="D73" s="835"/>
      <c r="E73" s="835">
        <f t="shared" si="3"/>
        <v>0</v>
      </c>
      <c r="F73" s="836" t="s">
        <v>1567</v>
      </c>
    </row>
    <row r="74" spans="1:6" x14ac:dyDescent="0.2">
      <c r="A74" s="834"/>
      <c r="B74" s="1230"/>
      <c r="C74" s="1231"/>
      <c r="D74" s="835"/>
      <c r="E74" s="835">
        <f t="shared" si="3"/>
        <v>0</v>
      </c>
      <c r="F74" s="836" t="s">
        <v>1538</v>
      </c>
    </row>
    <row r="75" spans="1:6" x14ac:dyDescent="0.2">
      <c r="A75" s="834"/>
      <c r="B75" s="840"/>
      <c r="C75" s="841"/>
      <c r="D75" s="835"/>
      <c r="E75" s="835">
        <f t="shared" si="3"/>
        <v>0</v>
      </c>
      <c r="F75" s="836" t="s">
        <v>1568</v>
      </c>
    </row>
    <row r="76" spans="1:6" x14ac:dyDescent="0.2">
      <c r="A76" s="834"/>
      <c r="B76" s="851"/>
      <c r="C76" s="852" t="s">
        <v>1007</v>
      </c>
      <c r="D76" s="870">
        <f>SUM(D66:D75)</f>
        <v>0</v>
      </c>
      <c r="E76" s="853">
        <f>SUM(E66:E75)</f>
        <v>0</v>
      </c>
      <c r="F76" s="855"/>
    </row>
    <row r="77" spans="1:6" x14ac:dyDescent="0.2">
      <c r="A77" s="834"/>
      <c r="B77" s="1220" t="s">
        <v>1569</v>
      </c>
      <c r="C77" s="1221"/>
      <c r="D77" s="835"/>
      <c r="E77" s="835">
        <f t="shared" ref="E77:E84" si="4">D77*0.2</f>
        <v>0</v>
      </c>
      <c r="F77" s="836" t="s">
        <v>1535</v>
      </c>
    </row>
    <row r="78" spans="1:6" x14ac:dyDescent="0.2">
      <c r="A78" s="834"/>
      <c r="B78" s="1222" t="s">
        <v>1570</v>
      </c>
      <c r="C78" s="1223"/>
      <c r="D78" s="835"/>
      <c r="E78" s="835">
        <f t="shared" si="4"/>
        <v>0</v>
      </c>
      <c r="F78" s="836" t="s">
        <v>1562</v>
      </c>
    </row>
    <row r="79" spans="1:6" x14ac:dyDescent="0.2">
      <c r="A79" s="834"/>
      <c r="B79" s="1222"/>
      <c r="C79" s="1223"/>
      <c r="D79" s="835"/>
      <c r="E79" s="835">
        <f t="shared" si="4"/>
        <v>0</v>
      </c>
      <c r="F79" s="836" t="s">
        <v>1564</v>
      </c>
    </row>
    <row r="80" spans="1:6" x14ac:dyDescent="0.2">
      <c r="A80" s="834"/>
      <c r="B80" s="1222"/>
      <c r="C80" s="1223"/>
      <c r="D80" s="835"/>
      <c r="E80" s="835">
        <f t="shared" si="4"/>
        <v>0</v>
      </c>
      <c r="F80" s="836" t="s">
        <v>1565</v>
      </c>
    </row>
    <row r="81" spans="1:11" x14ac:dyDescent="0.2">
      <c r="A81" s="834"/>
      <c r="B81" s="1222"/>
      <c r="C81" s="1223"/>
      <c r="D81" s="835"/>
      <c r="E81" s="835">
        <f t="shared" si="4"/>
        <v>0</v>
      </c>
      <c r="F81" s="836" t="s">
        <v>1567</v>
      </c>
    </row>
    <row r="82" spans="1:11" x14ac:dyDescent="0.2">
      <c r="A82" s="834"/>
      <c r="B82" s="1222"/>
      <c r="C82" s="1223"/>
      <c r="D82" s="835"/>
      <c r="E82" s="835">
        <f t="shared" si="4"/>
        <v>0</v>
      </c>
      <c r="F82" s="836" t="s">
        <v>1571</v>
      </c>
    </row>
    <row r="83" spans="1:11" x14ac:dyDescent="0.2">
      <c r="A83" s="834"/>
      <c r="B83" s="1222"/>
      <c r="C83" s="1223"/>
      <c r="D83" s="835"/>
      <c r="E83" s="835">
        <f t="shared" si="4"/>
        <v>0</v>
      </c>
      <c r="F83" s="836" t="s">
        <v>1568</v>
      </c>
    </row>
    <row r="84" spans="1:11" x14ac:dyDescent="0.2">
      <c r="A84" s="834"/>
      <c r="B84" s="1224"/>
      <c r="C84" s="1225"/>
      <c r="D84" s="835"/>
      <c r="E84" s="865">
        <f t="shared" si="4"/>
        <v>0</v>
      </c>
      <c r="F84" s="836" t="s">
        <v>1538</v>
      </c>
    </row>
    <row r="85" spans="1:11" x14ac:dyDescent="0.2">
      <c r="A85" s="834"/>
      <c r="B85" s="851"/>
      <c r="C85" s="852" t="s">
        <v>1007</v>
      </c>
      <c r="D85" s="854">
        <f>SUM(D77:D84)</f>
        <v>0</v>
      </c>
      <c r="E85" s="853">
        <f>SUM(E77:E84)</f>
        <v>0</v>
      </c>
      <c r="F85" s="871"/>
      <c r="K85" s="834"/>
    </row>
    <row r="86" spans="1:11" x14ac:dyDescent="0.2">
      <c r="A86" s="834"/>
      <c r="B86" s="1222" t="s">
        <v>1572</v>
      </c>
      <c r="C86" s="1223"/>
      <c r="D86" s="835"/>
      <c r="E86" s="835">
        <f>D86*0.2</f>
        <v>0</v>
      </c>
      <c r="F86" s="862" t="s">
        <v>1573</v>
      </c>
    </row>
    <row r="87" spans="1:11" x14ac:dyDescent="0.2">
      <c r="B87" s="1222"/>
      <c r="C87" s="1223"/>
      <c r="D87" s="835"/>
      <c r="E87" s="835">
        <f>D87*0.2</f>
        <v>0</v>
      </c>
      <c r="F87" s="868" t="s">
        <v>1574</v>
      </c>
    </row>
    <row r="88" spans="1:11" x14ac:dyDescent="0.2">
      <c r="B88" s="1224"/>
      <c r="C88" s="1225"/>
      <c r="D88" s="835"/>
      <c r="E88" s="850">
        <f>D88*0.2</f>
        <v>0</v>
      </c>
      <c r="F88" s="869" t="s">
        <v>1567</v>
      </c>
    </row>
    <row r="89" spans="1:11" ht="13.5" thickBot="1" x14ac:dyDescent="0.25">
      <c r="B89" s="885"/>
      <c r="C89" s="886" t="s">
        <v>1007</v>
      </c>
      <c r="D89" s="887">
        <f>D86+D88+D87</f>
        <v>0</v>
      </c>
      <c r="E89" s="888">
        <f>E86+E88+E87</f>
        <v>0</v>
      </c>
      <c r="F89" s="889"/>
    </row>
    <row r="90" spans="1:11" x14ac:dyDescent="0.2">
      <c r="C90" s="872"/>
      <c r="D90" s="873" t="s">
        <v>1575</v>
      </c>
      <c r="E90" s="873" t="s">
        <v>1576</v>
      </c>
      <c r="F90" s="872" t="s">
        <v>1577</v>
      </c>
    </row>
    <row r="91" spans="1:11" x14ac:dyDescent="0.2">
      <c r="B91" s="872"/>
      <c r="D91" s="874">
        <v>99</v>
      </c>
      <c r="E91" s="874">
        <v>68</v>
      </c>
      <c r="F91" s="876">
        <f>F5</f>
        <v>0</v>
      </c>
    </row>
    <row r="92" spans="1:11" x14ac:dyDescent="0.2">
      <c r="B92" s="875" t="s">
        <v>644</v>
      </c>
      <c r="D92" s="874">
        <v>99</v>
      </c>
      <c r="E92" s="874">
        <v>68</v>
      </c>
      <c r="F92" s="876">
        <f>E18</f>
        <v>0</v>
      </c>
    </row>
    <row r="93" spans="1:11" x14ac:dyDescent="0.2">
      <c r="B93" s="872"/>
      <c r="D93" s="874" t="s">
        <v>1578</v>
      </c>
      <c r="E93" s="874">
        <v>68</v>
      </c>
      <c r="F93" s="876">
        <f>E38</f>
        <v>0</v>
      </c>
    </row>
    <row r="94" spans="1:11" x14ac:dyDescent="0.2">
      <c r="A94" s="834"/>
      <c r="B94" s="877"/>
      <c r="D94" s="874" t="s">
        <v>534</v>
      </c>
      <c r="E94" s="874" t="s">
        <v>1578</v>
      </c>
      <c r="F94" s="876">
        <f>E56</f>
        <v>0</v>
      </c>
    </row>
    <row r="95" spans="1:11" x14ac:dyDescent="0.2">
      <c r="A95" s="834"/>
      <c r="B95" s="872" t="s">
        <v>1579</v>
      </c>
      <c r="D95" s="874" t="s">
        <v>1580</v>
      </c>
      <c r="E95" s="874" t="s">
        <v>1578</v>
      </c>
      <c r="F95" s="878">
        <f>E62</f>
        <v>0</v>
      </c>
    </row>
    <row r="96" spans="1:11" ht="13.5" thickBot="1" x14ac:dyDescent="0.25">
      <c r="B96" s="879"/>
      <c r="C96" s="834"/>
      <c r="D96" s="874">
        <v>68</v>
      </c>
      <c r="E96" s="874">
        <v>77</v>
      </c>
      <c r="F96" s="876">
        <f>E76</f>
        <v>0</v>
      </c>
    </row>
    <row r="97" spans="1:6" x14ac:dyDescent="0.2">
      <c r="B97" s="834"/>
      <c r="C97" s="834"/>
      <c r="D97" s="874">
        <v>77</v>
      </c>
      <c r="E97" s="874">
        <v>68</v>
      </c>
      <c r="F97" s="876">
        <f>E85</f>
        <v>0</v>
      </c>
    </row>
    <row r="98" spans="1:6" x14ac:dyDescent="0.2">
      <c r="B98" s="462" t="s">
        <v>1581</v>
      </c>
      <c r="D98" s="880">
        <v>77</v>
      </c>
      <c r="E98" s="874">
        <v>99</v>
      </c>
      <c r="F98" s="876">
        <f>E89</f>
        <v>0</v>
      </c>
    </row>
    <row r="99" spans="1:6" ht="13.5" thickBot="1" x14ac:dyDescent="0.25">
      <c r="B99" s="879"/>
      <c r="D99" s="834"/>
      <c r="E99" s="834"/>
      <c r="F99" s="837"/>
    </row>
    <row r="100" spans="1:6" x14ac:dyDescent="0.2">
      <c r="B100" s="462" t="s">
        <v>1582</v>
      </c>
      <c r="D100" s="837"/>
      <c r="F100" s="837"/>
    </row>
    <row r="101" spans="1:6" ht="13.5" thickBot="1" x14ac:dyDescent="0.25">
      <c r="B101" s="879"/>
      <c r="D101" s="881"/>
      <c r="E101" s="834"/>
    </row>
    <row r="102" spans="1:6" x14ac:dyDescent="0.2">
      <c r="D102" s="834"/>
      <c r="E102" s="834"/>
    </row>
    <row r="103" spans="1:6" x14ac:dyDescent="0.2">
      <c r="B103" s="834" t="s">
        <v>1583</v>
      </c>
      <c r="C103" s="834"/>
      <c r="D103" s="834"/>
      <c r="E103" s="834"/>
      <c r="F103" s="834"/>
    </row>
    <row r="104" spans="1:6" x14ac:dyDescent="0.2">
      <c r="A104" s="834"/>
      <c r="B104" s="1226" t="s">
        <v>1584</v>
      </c>
      <c r="C104" s="1226"/>
      <c r="D104" s="1226"/>
      <c r="E104" s="1226"/>
      <c r="F104" s="1226"/>
    </row>
    <row r="105" spans="1:6" x14ac:dyDescent="0.2">
      <c r="B105" s="1227" t="s">
        <v>1585</v>
      </c>
      <c r="C105" s="1227"/>
      <c r="D105" s="1227"/>
      <c r="E105" s="1227"/>
      <c r="F105" s="1227"/>
    </row>
  </sheetData>
  <mergeCells count="23">
    <mergeCell ref="B1:F1"/>
    <mergeCell ref="B2:F2"/>
    <mergeCell ref="B3:E3"/>
    <mergeCell ref="B4:C5"/>
    <mergeCell ref="D4:D5"/>
    <mergeCell ref="E4:E5"/>
    <mergeCell ref="B66:C74"/>
    <mergeCell ref="B6:C6"/>
    <mergeCell ref="B7:F7"/>
    <mergeCell ref="B8:C17"/>
    <mergeCell ref="B19:F19"/>
    <mergeCell ref="B20:C20"/>
    <mergeCell ref="B21:C37"/>
    <mergeCell ref="B39:C39"/>
    <mergeCell ref="B45:C55"/>
    <mergeCell ref="B57:C61"/>
    <mergeCell ref="B64:F64"/>
    <mergeCell ref="B65:C65"/>
    <mergeCell ref="B77:C77"/>
    <mergeCell ref="B78:C84"/>
    <mergeCell ref="B86:C88"/>
    <mergeCell ref="B104:F104"/>
    <mergeCell ref="B105:F10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2:AA11"/>
  <sheetViews>
    <sheetView zoomScale="75" zoomScaleNormal="75" workbookViewId="0">
      <selection activeCell="B9" sqref="B9"/>
    </sheetView>
  </sheetViews>
  <sheetFormatPr defaultColWidth="8.85546875" defaultRowHeight="12.75" x14ac:dyDescent="0.2"/>
  <cols>
    <col min="1" max="1" width="6.28515625" style="916" customWidth="1"/>
    <col min="2" max="2" width="17.28515625" style="944" customWidth="1"/>
    <col min="3" max="3" width="35.85546875" style="43" customWidth="1"/>
    <col min="4" max="4" width="10.42578125" style="43" customWidth="1"/>
    <col min="5" max="5" width="12" style="43" customWidth="1"/>
    <col min="6" max="6" width="11.140625" style="43" customWidth="1"/>
    <col min="7" max="7" width="11.5703125" style="43" customWidth="1"/>
    <col min="8" max="9" width="10.85546875" style="43" customWidth="1"/>
    <col min="10" max="10" width="9.7109375" style="43" customWidth="1"/>
    <col min="11" max="11" width="9.28515625" style="43" customWidth="1"/>
    <col min="12" max="12" width="11.7109375" style="43" customWidth="1"/>
    <col min="13" max="13" width="11" style="43" customWidth="1"/>
    <col min="14" max="14" width="11.42578125" style="43" customWidth="1"/>
    <col min="15" max="15" width="10.5703125" style="43" customWidth="1"/>
    <col min="16" max="16" width="11.85546875" style="334" customWidth="1"/>
    <col min="17" max="17" width="20.28515625" style="334" customWidth="1"/>
    <col min="18" max="18" width="15.7109375" style="334" customWidth="1"/>
    <col min="19" max="19" width="18.140625" style="334" customWidth="1"/>
    <col min="20" max="20" width="15.85546875" style="334" customWidth="1"/>
    <col min="21" max="21" width="16.140625" style="334" customWidth="1"/>
    <col min="22" max="22" width="17.140625" style="334" customWidth="1"/>
    <col min="23" max="23" width="17.5703125" style="334" customWidth="1"/>
    <col min="24" max="24" width="21.28515625" style="334" customWidth="1"/>
    <col min="25" max="25" width="19.7109375" style="334" customWidth="1"/>
    <col min="26" max="26" width="18.85546875" style="334" customWidth="1"/>
    <col min="27" max="27" width="20.5703125" style="334" customWidth="1"/>
    <col min="28" max="16384" width="8.85546875" style="43"/>
  </cols>
  <sheetData>
    <row r="2" spans="1:27" ht="18" x14ac:dyDescent="0.25">
      <c r="B2" s="916"/>
      <c r="G2" s="917" t="s">
        <v>1598</v>
      </c>
      <c r="H2" s="918"/>
      <c r="I2" s="918"/>
      <c r="J2" s="918"/>
    </row>
    <row r="4" spans="1:27" x14ac:dyDescent="0.2">
      <c r="B4" s="919"/>
      <c r="D4" s="920"/>
      <c r="E4" s="920"/>
      <c r="P4" s="921"/>
      <c r="Q4" s="921"/>
    </row>
    <row r="5" spans="1:27" s="927" customFormat="1" x14ac:dyDescent="0.2">
      <c r="A5" s="1256" t="s">
        <v>954</v>
      </c>
      <c r="B5" s="922"/>
      <c r="C5" s="1258" t="s">
        <v>1599</v>
      </c>
      <c r="D5" s="923"/>
      <c r="E5" s="924"/>
      <c r="F5" s="1260" t="s">
        <v>1600</v>
      </c>
      <c r="G5" s="1257"/>
      <c r="H5" s="1257"/>
      <c r="I5" s="1257"/>
      <c r="J5" s="1257"/>
      <c r="K5" s="1257"/>
      <c r="L5" s="1257"/>
      <c r="M5" s="1257"/>
      <c r="N5" s="1257"/>
      <c r="O5" s="1256"/>
      <c r="P5" s="925"/>
      <c r="Q5" s="926"/>
      <c r="R5" s="1261" t="s">
        <v>1601</v>
      </c>
      <c r="S5" s="1262"/>
      <c r="T5" s="1262"/>
      <c r="U5" s="1262"/>
      <c r="V5" s="1262"/>
      <c r="W5" s="1262"/>
      <c r="X5" s="1262"/>
      <c r="Y5" s="1262"/>
      <c r="Z5" s="1262"/>
      <c r="AA5" s="1262"/>
    </row>
    <row r="6" spans="1:27" s="930" customFormat="1" ht="46.5" customHeight="1" x14ac:dyDescent="0.25">
      <c r="A6" s="1257"/>
      <c r="B6" s="928" t="s">
        <v>1589</v>
      </c>
      <c r="C6" s="1259"/>
      <c r="D6" s="913" t="s">
        <v>1228</v>
      </c>
      <c r="E6" s="913" t="s">
        <v>1229</v>
      </c>
      <c r="F6" s="913" t="s">
        <v>1230</v>
      </c>
      <c r="G6" s="913" t="s">
        <v>1231</v>
      </c>
      <c r="H6" s="913" t="s">
        <v>1232</v>
      </c>
      <c r="I6" s="913" t="s">
        <v>1233</v>
      </c>
      <c r="J6" s="913" t="s">
        <v>1234</v>
      </c>
      <c r="K6" s="913" t="s">
        <v>1235</v>
      </c>
      <c r="L6" s="913" t="s">
        <v>1236</v>
      </c>
      <c r="M6" s="913" t="s">
        <v>1237</v>
      </c>
      <c r="N6" s="913" t="s">
        <v>1238</v>
      </c>
      <c r="O6" s="913" t="s">
        <v>1239</v>
      </c>
      <c r="P6" s="929" t="s">
        <v>1228</v>
      </c>
      <c r="Q6" s="929" t="s">
        <v>1602</v>
      </c>
      <c r="R6" s="929" t="s">
        <v>1603</v>
      </c>
      <c r="S6" s="929" t="s">
        <v>1604</v>
      </c>
      <c r="T6" s="929" t="s">
        <v>1605</v>
      </c>
      <c r="U6" s="929" t="s">
        <v>1606</v>
      </c>
      <c r="V6" s="929" t="s">
        <v>1607</v>
      </c>
      <c r="W6" s="929" t="s">
        <v>1608</v>
      </c>
      <c r="X6" s="929" t="s">
        <v>1609</v>
      </c>
      <c r="Y6" s="929" t="s">
        <v>1610</v>
      </c>
      <c r="Z6" s="929" t="s">
        <v>1611</v>
      </c>
      <c r="AA6" s="929" t="s">
        <v>1612</v>
      </c>
    </row>
    <row r="7" spans="1:27" s="933" customFormat="1" ht="15.75" x14ac:dyDescent="0.25">
      <c r="A7" s="913">
        <v>1</v>
      </c>
      <c r="B7" s="931">
        <v>2</v>
      </c>
      <c r="C7" s="931">
        <v>3</v>
      </c>
      <c r="D7" s="931">
        <v>4</v>
      </c>
      <c r="E7" s="931">
        <v>5</v>
      </c>
      <c r="F7" s="931">
        <v>6</v>
      </c>
      <c r="G7" s="931">
        <v>7</v>
      </c>
      <c r="H7" s="931">
        <v>8</v>
      </c>
      <c r="I7" s="931">
        <v>9</v>
      </c>
      <c r="J7" s="931">
        <v>10</v>
      </c>
      <c r="K7" s="931">
        <v>11</v>
      </c>
      <c r="L7" s="931">
        <v>12</v>
      </c>
      <c r="M7" s="931">
        <v>13</v>
      </c>
      <c r="N7" s="931">
        <v>14</v>
      </c>
      <c r="O7" s="931">
        <v>15</v>
      </c>
      <c r="P7" s="932">
        <v>16</v>
      </c>
      <c r="Q7" s="932">
        <v>17</v>
      </c>
      <c r="R7" s="932">
        <v>18</v>
      </c>
      <c r="S7" s="932">
        <v>19</v>
      </c>
      <c r="T7" s="932">
        <v>20</v>
      </c>
      <c r="U7" s="932">
        <v>21</v>
      </c>
      <c r="V7" s="932">
        <v>22</v>
      </c>
      <c r="W7" s="932">
        <v>23</v>
      </c>
      <c r="X7" s="932">
        <v>24</v>
      </c>
      <c r="Y7" s="932">
        <v>25</v>
      </c>
      <c r="Z7" s="932">
        <v>26</v>
      </c>
      <c r="AA7" s="932">
        <v>27</v>
      </c>
    </row>
    <row r="8" spans="1:27" s="918" customFormat="1" ht="21.75" customHeight="1" x14ac:dyDescent="0.25">
      <c r="A8" s="913"/>
      <c r="B8" s="913"/>
      <c r="C8" s="910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4"/>
      <c r="O8" s="934"/>
      <c r="P8" s="934"/>
      <c r="Q8" s="934"/>
      <c r="R8" s="934"/>
      <c r="S8" s="934"/>
      <c r="T8" s="934"/>
      <c r="U8" s="934"/>
      <c r="V8" s="934"/>
      <c r="W8" s="934"/>
      <c r="X8" s="934"/>
      <c r="Y8" s="934"/>
      <c r="Z8" s="934"/>
      <c r="AA8" s="934"/>
    </row>
    <row r="9" spans="1:27" s="940" customFormat="1" ht="24" customHeight="1" x14ac:dyDescent="0.25">
      <c r="A9" s="913"/>
      <c r="B9" s="935"/>
      <c r="C9" s="936"/>
      <c r="D9" s="937"/>
      <c r="E9" s="937"/>
      <c r="F9" s="937"/>
      <c r="G9" s="937"/>
      <c r="H9" s="937"/>
      <c r="I9" s="937"/>
      <c r="J9" s="937"/>
      <c r="K9" s="937"/>
      <c r="L9" s="937"/>
      <c r="M9" s="937"/>
      <c r="N9" s="937"/>
      <c r="O9" s="937"/>
      <c r="P9" s="938"/>
      <c r="Q9" s="939"/>
      <c r="R9" s="937"/>
      <c r="S9" s="937"/>
      <c r="T9" s="937"/>
      <c r="U9" s="937"/>
      <c r="V9" s="937"/>
      <c r="W9" s="937"/>
      <c r="X9" s="937"/>
      <c r="Y9" s="937"/>
      <c r="Z9" s="937"/>
      <c r="AA9" s="937"/>
    </row>
    <row r="10" spans="1:27" s="940" customFormat="1" ht="19.149999999999999" customHeight="1" x14ac:dyDescent="0.25">
      <c r="A10" s="913"/>
      <c r="B10" s="935"/>
      <c r="C10" s="936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  <c r="O10" s="937"/>
      <c r="P10" s="938"/>
      <c r="Q10" s="938"/>
      <c r="R10" s="937"/>
      <c r="S10" s="937"/>
      <c r="T10" s="937"/>
      <c r="U10" s="937"/>
      <c r="V10" s="937"/>
      <c r="W10" s="937"/>
      <c r="X10" s="937"/>
      <c r="Y10" s="937"/>
      <c r="Z10" s="937"/>
      <c r="AA10" s="937"/>
    </row>
    <row r="11" spans="1:27" s="943" customFormat="1" ht="25.5" customHeight="1" x14ac:dyDescent="0.2">
      <c r="A11" s="941"/>
      <c r="B11" s="941"/>
      <c r="C11" s="945" t="s">
        <v>1594</v>
      </c>
      <c r="D11" s="942"/>
      <c r="E11" s="942"/>
      <c r="F11" s="942"/>
      <c r="G11" s="942"/>
      <c r="H11" s="942"/>
      <c r="I11" s="942"/>
      <c r="J11" s="942"/>
      <c r="K11" s="942"/>
      <c r="L11" s="942"/>
      <c r="M11" s="942"/>
      <c r="N11" s="942"/>
      <c r="O11" s="942"/>
      <c r="P11" s="942"/>
      <c r="Q11" s="942"/>
      <c r="R11" s="942"/>
      <c r="S11" s="942"/>
      <c r="T11" s="942"/>
      <c r="U11" s="942"/>
      <c r="V11" s="942"/>
      <c r="W11" s="942"/>
      <c r="X11" s="942"/>
      <c r="Y11" s="942"/>
      <c r="Z11" s="942"/>
      <c r="AA11" s="942"/>
    </row>
  </sheetData>
  <mergeCells count="4">
    <mergeCell ref="A5:A6"/>
    <mergeCell ref="C5:C6"/>
    <mergeCell ref="F5:O5"/>
    <mergeCell ref="R5:AA5"/>
  </mergeCells>
  <pageMargins left="0.70866141732283472" right="0.70866141732283472" top="0.74803149606299213" bottom="0.74803149606299213" header="0.31496062992125984" footer="0.31496062992125984"/>
  <pageSetup paperSize="9" scale="65" fitToWidth="2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2:AB16"/>
  <sheetViews>
    <sheetView zoomScale="75" zoomScaleNormal="75" workbookViewId="0">
      <selection activeCell="C15" sqref="C15"/>
    </sheetView>
  </sheetViews>
  <sheetFormatPr defaultColWidth="8.85546875" defaultRowHeight="12.75" x14ac:dyDescent="0.2"/>
  <cols>
    <col min="1" max="1" width="6.28515625" style="916" customWidth="1"/>
    <col min="2" max="2" width="15.28515625" style="944" customWidth="1"/>
    <col min="3" max="3" width="44.28515625" style="43" customWidth="1"/>
    <col min="4" max="4" width="18.28515625" style="43" customWidth="1"/>
    <col min="5" max="5" width="17" style="43" customWidth="1"/>
    <col min="6" max="6" width="17.42578125" style="43" customWidth="1"/>
    <col min="7" max="7" width="17.28515625" style="43" customWidth="1"/>
    <col min="8" max="8" width="17.7109375" style="43" customWidth="1"/>
    <col min="9" max="9" width="17" style="43" customWidth="1"/>
    <col min="10" max="10" width="17.28515625" style="43" customWidth="1"/>
    <col min="11" max="11" width="17.7109375" style="43" customWidth="1"/>
    <col min="12" max="12" width="17.85546875" style="43" customWidth="1"/>
    <col min="13" max="13" width="18" style="43" customWidth="1"/>
    <col min="14" max="14" width="17" style="43" customWidth="1"/>
    <col min="15" max="15" width="17.5703125" style="43" customWidth="1"/>
    <col min="16" max="16" width="19.140625" style="43" customWidth="1"/>
    <col min="17" max="19" width="20" style="334" customWidth="1"/>
    <col min="20" max="20" width="20.42578125" style="334" customWidth="1"/>
    <col min="21" max="21" width="19.28515625" style="334" customWidth="1"/>
    <col min="22" max="22" width="19.7109375" style="334" customWidth="1"/>
    <col min="23" max="24" width="19.42578125" style="334" customWidth="1"/>
    <col min="25" max="25" width="21" style="334" customWidth="1"/>
    <col min="26" max="26" width="19.5703125" style="334" customWidth="1"/>
    <col min="27" max="28" width="20.140625" style="334" customWidth="1"/>
    <col min="29" max="16384" width="8.85546875" style="43"/>
  </cols>
  <sheetData>
    <row r="2" spans="1:28" ht="18" x14ac:dyDescent="0.25">
      <c r="G2" s="917" t="s">
        <v>1614</v>
      </c>
    </row>
    <row r="4" spans="1:28" x14ac:dyDescent="0.2">
      <c r="B4" s="919"/>
      <c r="D4" s="920"/>
      <c r="E4" s="920"/>
      <c r="Q4" s="921"/>
      <c r="R4" s="921"/>
    </row>
    <row r="5" spans="1:28" s="918" customFormat="1" ht="15.75" x14ac:dyDescent="0.25">
      <c r="A5" s="1263" t="s">
        <v>954</v>
      </c>
      <c r="B5" s="913"/>
      <c r="C5" s="1264" t="s">
        <v>1599</v>
      </c>
      <c r="D5" s="947"/>
      <c r="E5" s="947"/>
      <c r="F5" s="1263" t="s">
        <v>1613</v>
      </c>
      <c r="G5" s="1263"/>
      <c r="H5" s="1263"/>
      <c r="I5" s="1263"/>
      <c r="J5" s="1263"/>
      <c r="K5" s="1263"/>
      <c r="L5" s="1263"/>
      <c r="M5" s="1263"/>
      <c r="N5" s="1263"/>
      <c r="O5" s="1263"/>
      <c r="P5" s="913"/>
      <c r="Q5" s="946"/>
      <c r="R5" s="946"/>
      <c r="S5" s="1265" t="s">
        <v>1601</v>
      </c>
      <c r="T5" s="1265"/>
      <c r="U5" s="1265"/>
      <c r="V5" s="1265"/>
      <c r="W5" s="1265"/>
      <c r="X5" s="1265"/>
      <c r="Y5" s="1265"/>
      <c r="Z5" s="1265"/>
      <c r="AA5" s="1265"/>
      <c r="AB5" s="1265"/>
    </row>
    <row r="6" spans="1:28" s="930" customFormat="1" ht="46.5" customHeight="1" x14ac:dyDescent="0.25">
      <c r="A6" s="1263"/>
      <c r="B6" s="913" t="s">
        <v>1589</v>
      </c>
      <c r="C6" s="1264"/>
      <c r="D6" s="948" t="s">
        <v>1617</v>
      </c>
      <c r="E6" s="948" t="s">
        <v>1616</v>
      </c>
      <c r="F6" s="948" t="s">
        <v>1618</v>
      </c>
      <c r="G6" s="948" t="s">
        <v>1619</v>
      </c>
      <c r="H6" s="948" t="s">
        <v>1620</v>
      </c>
      <c r="I6" s="948" t="s">
        <v>1621</v>
      </c>
      <c r="J6" s="948" t="s">
        <v>1622</v>
      </c>
      <c r="K6" s="948" t="s">
        <v>1623</v>
      </c>
      <c r="L6" s="948" t="s">
        <v>1624</v>
      </c>
      <c r="M6" s="948" t="s">
        <v>1625</v>
      </c>
      <c r="N6" s="948" t="s">
        <v>1626</v>
      </c>
      <c r="O6" s="948" t="s">
        <v>1627</v>
      </c>
      <c r="P6" s="948" t="s">
        <v>1617</v>
      </c>
      <c r="Q6" s="949" t="s">
        <v>1228</v>
      </c>
      <c r="R6" s="949" t="s">
        <v>1602</v>
      </c>
      <c r="S6" s="949" t="s">
        <v>1603</v>
      </c>
      <c r="T6" s="949" t="s">
        <v>1604</v>
      </c>
      <c r="U6" s="949" t="s">
        <v>1605</v>
      </c>
      <c r="V6" s="949" t="s">
        <v>1606</v>
      </c>
      <c r="W6" s="949" t="s">
        <v>1607</v>
      </c>
      <c r="X6" s="949" t="s">
        <v>1608</v>
      </c>
      <c r="Y6" s="949" t="s">
        <v>1609</v>
      </c>
      <c r="Z6" s="949" t="s">
        <v>1610</v>
      </c>
      <c r="AA6" s="949" t="s">
        <v>1611</v>
      </c>
      <c r="AB6" s="949" t="s">
        <v>1612</v>
      </c>
    </row>
    <row r="7" spans="1:28" s="933" customFormat="1" ht="15.75" x14ac:dyDescent="0.25">
      <c r="A7" s="913">
        <v>1</v>
      </c>
      <c r="B7" s="931">
        <v>2</v>
      </c>
      <c r="C7" s="931">
        <v>3</v>
      </c>
      <c r="D7" s="932">
        <v>4</v>
      </c>
      <c r="E7" s="932">
        <v>5</v>
      </c>
      <c r="F7" s="932">
        <v>6</v>
      </c>
      <c r="G7" s="932">
        <v>7</v>
      </c>
      <c r="H7" s="932">
        <v>8</v>
      </c>
      <c r="I7" s="932">
        <v>9</v>
      </c>
      <c r="J7" s="932">
        <v>10</v>
      </c>
      <c r="K7" s="932">
        <v>11</v>
      </c>
      <c r="L7" s="932">
        <v>12</v>
      </c>
      <c r="M7" s="932">
        <v>13</v>
      </c>
      <c r="N7" s="932">
        <v>14</v>
      </c>
      <c r="O7" s="932">
        <v>15</v>
      </c>
      <c r="P7" s="932">
        <v>16</v>
      </c>
      <c r="Q7" s="932">
        <v>17</v>
      </c>
      <c r="R7" s="932">
        <v>18</v>
      </c>
      <c r="S7" s="932">
        <v>19</v>
      </c>
      <c r="T7" s="932">
        <v>20</v>
      </c>
      <c r="U7" s="932">
        <v>21</v>
      </c>
      <c r="V7" s="932">
        <v>22</v>
      </c>
      <c r="W7" s="932">
        <v>23</v>
      </c>
      <c r="X7" s="932">
        <v>24</v>
      </c>
      <c r="Y7" s="932">
        <v>25</v>
      </c>
      <c r="Z7" s="932">
        <v>26</v>
      </c>
      <c r="AA7" s="932">
        <v>27</v>
      </c>
      <c r="AB7" s="932">
        <v>28</v>
      </c>
    </row>
    <row r="8" spans="1:28" s="918" customFormat="1" ht="19.5" customHeight="1" x14ac:dyDescent="0.25">
      <c r="A8" s="913"/>
      <c r="B8" s="913"/>
      <c r="C8" s="910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4"/>
      <c r="O8" s="934"/>
      <c r="P8" s="934"/>
      <c r="Q8" s="934"/>
      <c r="R8" s="934"/>
      <c r="S8" s="934"/>
      <c r="T8" s="934"/>
      <c r="U8" s="934"/>
      <c r="V8" s="934"/>
      <c r="W8" s="934"/>
      <c r="X8" s="934"/>
      <c r="Y8" s="934"/>
      <c r="Z8" s="934"/>
      <c r="AA8" s="934"/>
      <c r="AB8" s="934"/>
    </row>
    <row r="9" spans="1:28" s="918" customFormat="1" ht="19.5" customHeight="1" x14ac:dyDescent="0.25">
      <c r="A9" s="913"/>
      <c r="B9" s="913"/>
      <c r="C9" s="910"/>
      <c r="D9" s="934"/>
      <c r="E9" s="934"/>
      <c r="F9" s="934"/>
      <c r="G9" s="934"/>
      <c r="H9" s="934"/>
      <c r="I9" s="934"/>
      <c r="J9" s="934"/>
      <c r="K9" s="934"/>
      <c r="L9" s="934"/>
      <c r="M9" s="934"/>
      <c r="N9" s="934"/>
      <c r="O9" s="934"/>
      <c r="P9" s="934"/>
      <c r="Q9" s="934"/>
      <c r="R9" s="934"/>
      <c r="S9" s="934"/>
      <c r="T9" s="934"/>
      <c r="U9" s="934"/>
      <c r="V9" s="934"/>
      <c r="W9" s="934"/>
      <c r="X9" s="934"/>
      <c r="Y9" s="934"/>
      <c r="Z9" s="934"/>
      <c r="AA9" s="934"/>
      <c r="AB9" s="934"/>
    </row>
    <row r="10" spans="1:28" s="940" customFormat="1" ht="19.5" customHeight="1" x14ac:dyDescent="0.25">
      <c r="A10" s="913"/>
      <c r="B10" s="935"/>
      <c r="C10" s="936"/>
      <c r="D10" s="950"/>
      <c r="E10" s="950"/>
      <c r="F10" s="950"/>
      <c r="G10" s="950"/>
      <c r="H10" s="950"/>
      <c r="I10" s="950"/>
      <c r="J10" s="950"/>
      <c r="K10" s="950"/>
      <c r="L10" s="950"/>
      <c r="M10" s="950"/>
      <c r="N10" s="950"/>
      <c r="O10" s="950"/>
      <c r="P10" s="950"/>
      <c r="Q10" s="937"/>
      <c r="R10" s="937"/>
      <c r="S10" s="937"/>
      <c r="T10" s="937"/>
      <c r="U10" s="937"/>
      <c r="V10" s="937"/>
      <c r="W10" s="937"/>
      <c r="X10" s="937"/>
      <c r="Y10" s="937"/>
      <c r="Z10" s="937"/>
      <c r="AA10" s="937"/>
      <c r="AB10" s="937"/>
    </row>
    <row r="11" spans="1:28" s="943" customFormat="1" ht="25.5" customHeight="1" x14ac:dyDescent="0.2">
      <c r="A11" s="941"/>
      <c r="B11" s="941"/>
      <c r="C11" s="945" t="s">
        <v>1594</v>
      </c>
      <c r="D11" s="942"/>
      <c r="E11" s="942"/>
      <c r="F11" s="942"/>
      <c r="G11" s="942"/>
      <c r="H11" s="942"/>
      <c r="I11" s="942"/>
      <c r="J11" s="942"/>
      <c r="K11" s="942"/>
      <c r="L11" s="942"/>
      <c r="M11" s="942"/>
      <c r="N11" s="942"/>
      <c r="O11" s="942"/>
      <c r="P11" s="942"/>
      <c r="Q11" s="942"/>
      <c r="R11" s="942"/>
      <c r="S11" s="942"/>
      <c r="T11" s="942"/>
      <c r="U11" s="942"/>
      <c r="V11" s="942"/>
      <c r="W11" s="942"/>
      <c r="X11" s="942"/>
      <c r="Y11" s="942"/>
      <c r="Z11" s="942"/>
      <c r="AA11" s="942"/>
      <c r="AB11" s="942"/>
    </row>
    <row r="14" spans="1:28" x14ac:dyDescent="0.2">
      <c r="A14" s="43"/>
      <c r="B14" s="43"/>
      <c r="C14" s="927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x14ac:dyDescent="0.2">
      <c r="A15" s="43"/>
      <c r="B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x14ac:dyDescent="0.2">
      <c r="A16" s="43"/>
      <c r="B16" s="43"/>
      <c r="C16" s="927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</sheetData>
  <mergeCells count="4">
    <mergeCell ref="A5:A6"/>
    <mergeCell ref="C5:C6"/>
    <mergeCell ref="F5:O5"/>
    <mergeCell ref="S5:AB5"/>
  </mergeCells>
  <pageMargins left="0.70866141732283472" right="0.70866141732283472" top="0.74803149606299213" bottom="0.74803149606299213" header="0.31496062992125984" footer="0.31496062992125984"/>
  <pageSetup paperSize="9" scale="48" fitToWidth="2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I14"/>
  <sheetViews>
    <sheetView zoomScale="85" zoomScaleNormal="85" workbookViewId="0">
      <selection activeCell="C8" sqref="C8"/>
    </sheetView>
  </sheetViews>
  <sheetFormatPr defaultColWidth="8.85546875" defaultRowHeight="12.75" x14ac:dyDescent="0.2"/>
  <cols>
    <col min="1" max="1" width="5.5703125" style="381" customWidth="1"/>
    <col min="2" max="2" width="14" style="381" customWidth="1"/>
    <col min="3" max="3" width="41.85546875" style="381" customWidth="1"/>
    <col min="4" max="4" width="17.5703125" style="897" customWidth="1"/>
    <col min="5" max="5" width="16.28515625" style="381" customWidth="1"/>
    <col min="6" max="6" width="22.28515625" style="381" customWidth="1"/>
    <col min="7" max="7" width="18.28515625" style="381" customWidth="1"/>
    <col min="8" max="9" width="18.140625" style="381" customWidth="1"/>
    <col min="10" max="16384" width="8.85546875" style="381"/>
  </cols>
  <sheetData>
    <row r="1" spans="1:9" x14ac:dyDescent="0.2">
      <c r="A1" s="890"/>
      <c r="B1" s="896"/>
    </row>
    <row r="2" spans="1:9" ht="15.6" customHeight="1" x14ac:dyDescent="0.25">
      <c r="A2" s="1266" t="s">
        <v>1588</v>
      </c>
      <c r="B2" s="1266"/>
      <c r="C2" s="1266"/>
      <c r="D2" s="1266"/>
      <c r="E2" s="1266"/>
      <c r="F2" s="1266"/>
      <c r="G2" s="1266"/>
      <c r="H2" s="1266"/>
      <c r="I2" s="1266"/>
    </row>
    <row r="3" spans="1:9" ht="15.6" customHeight="1" x14ac:dyDescent="0.25">
      <c r="A3" s="1266" t="s">
        <v>1595</v>
      </c>
      <c r="B3" s="1266"/>
      <c r="C3" s="1266"/>
      <c r="D3" s="1266"/>
      <c r="E3" s="1266"/>
      <c r="F3" s="1266"/>
      <c r="G3" s="1266"/>
      <c r="H3" s="1266"/>
      <c r="I3" s="1266"/>
    </row>
    <row r="4" spans="1:9" ht="15.75" x14ac:dyDescent="0.25">
      <c r="A4" s="898"/>
      <c r="B4" s="898"/>
      <c r="C4" s="892"/>
      <c r="D4" s="891"/>
      <c r="E4" s="892"/>
    </row>
    <row r="5" spans="1:9" x14ac:dyDescent="0.2">
      <c r="A5" s="890"/>
      <c r="B5" s="899"/>
      <c r="D5" s="900"/>
      <c r="E5" s="901"/>
      <c r="F5" s="902"/>
    </row>
    <row r="6" spans="1:9" ht="92.25" customHeight="1" x14ac:dyDescent="0.2">
      <c r="A6" s="893"/>
      <c r="B6" s="903" t="s">
        <v>1589</v>
      </c>
      <c r="C6" s="903" t="s">
        <v>1615</v>
      </c>
      <c r="D6" s="903" t="s">
        <v>1597</v>
      </c>
      <c r="E6" s="904" t="s">
        <v>1590</v>
      </c>
      <c r="F6" s="904" t="s">
        <v>1596</v>
      </c>
      <c r="G6" s="904" t="s">
        <v>1591</v>
      </c>
      <c r="H6" s="904" t="s">
        <v>1592</v>
      </c>
      <c r="I6" s="904" t="s">
        <v>1593</v>
      </c>
    </row>
    <row r="7" spans="1:9" x14ac:dyDescent="0.2">
      <c r="A7" s="908">
        <v>1</v>
      </c>
      <c r="B7" s="905">
        <v>2</v>
      </c>
      <c r="C7" s="905">
        <v>3</v>
      </c>
      <c r="D7" s="906">
        <v>4</v>
      </c>
      <c r="E7" s="907">
        <v>5</v>
      </c>
      <c r="F7" s="905">
        <v>6</v>
      </c>
      <c r="G7" s="905">
        <v>7</v>
      </c>
      <c r="H7" s="905">
        <v>8</v>
      </c>
      <c r="I7" s="905">
        <v>9</v>
      </c>
    </row>
    <row r="8" spans="1:9" s="380" customFormat="1" ht="30" customHeight="1" x14ac:dyDescent="0.25">
      <c r="A8" s="909"/>
      <c r="B8" s="909"/>
      <c r="C8" s="910"/>
      <c r="D8" s="911"/>
      <c r="E8" s="911"/>
      <c r="F8" s="911"/>
      <c r="G8" s="911"/>
      <c r="H8" s="912"/>
      <c r="I8" s="912"/>
    </row>
    <row r="9" spans="1:9" s="380" customFormat="1" ht="31.5" customHeight="1" x14ac:dyDescent="0.25">
      <c r="A9" s="909"/>
      <c r="B9" s="913"/>
      <c r="C9" s="910"/>
      <c r="D9" s="911"/>
      <c r="E9" s="911"/>
      <c r="F9" s="911"/>
      <c r="G9" s="911"/>
      <c r="H9" s="912"/>
      <c r="I9" s="912"/>
    </row>
    <row r="10" spans="1:9" s="380" customFormat="1" ht="31.5" customHeight="1" x14ac:dyDescent="0.25">
      <c r="A10" s="909"/>
      <c r="B10" s="913"/>
      <c r="C10" s="910"/>
      <c r="D10" s="911"/>
      <c r="E10" s="911"/>
      <c r="F10" s="911"/>
      <c r="G10" s="911"/>
      <c r="H10" s="912"/>
      <c r="I10" s="912"/>
    </row>
    <row r="11" spans="1:9" s="380" customFormat="1" ht="31.5" customHeight="1" x14ac:dyDescent="0.25">
      <c r="A11" s="909"/>
      <c r="B11" s="913"/>
      <c r="C11" s="910"/>
      <c r="D11" s="911"/>
      <c r="E11" s="911"/>
      <c r="F11" s="911"/>
      <c r="G11" s="911"/>
      <c r="H11" s="912"/>
      <c r="I11" s="912"/>
    </row>
    <row r="12" spans="1:9" ht="14.25" x14ac:dyDescent="0.2">
      <c r="A12" s="894"/>
      <c r="B12" s="894"/>
      <c r="C12" s="914" t="s">
        <v>1594</v>
      </c>
      <c r="D12" s="895"/>
      <c r="E12" s="895"/>
      <c r="F12" s="895"/>
      <c r="G12" s="895"/>
      <c r="H12" s="895"/>
      <c r="I12" s="895"/>
    </row>
    <row r="13" spans="1:9" x14ac:dyDescent="0.2">
      <c r="A13" s="890"/>
      <c r="B13" s="896"/>
    </row>
    <row r="14" spans="1:9" x14ac:dyDescent="0.2">
      <c r="A14" s="890"/>
      <c r="B14" s="896"/>
    </row>
  </sheetData>
  <mergeCells count="2"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M103"/>
  <sheetViews>
    <sheetView zoomScale="70" zoomScaleNormal="70" workbookViewId="0">
      <selection activeCell="G16" sqref="G16"/>
    </sheetView>
  </sheetViews>
  <sheetFormatPr defaultRowHeight="12.75" x14ac:dyDescent="0.2"/>
  <cols>
    <col min="1" max="1" width="7" customWidth="1"/>
    <col min="2" max="2" width="34.5703125" customWidth="1"/>
    <col min="3" max="3" width="14.140625" customWidth="1"/>
    <col min="4" max="4" width="19.42578125" customWidth="1"/>
    <col min="5" max="5" width="17.85546875" customWidth="1"/>
    <col min="6" max="6" width="17.28515625" customWidth="1"/>
    <col min="7" max="7" width="18.5703125" customWidth="1"/>
    <col min="8" max="8" width="14" customWidth="1"/>
    <col min="9" max="9" width="18.140625" customWidth="1"/>
    <col min="10" max="10" width="21.5703125" customWidth="1"/>
    <col min="11" max="11" width="16" customWidth="1"/>
    <col min="12" max="12" width="16.7109375" customWidth="1"/>
    <col min="13" max="13" width="16.85546875" customWidth="1"/>
  </cols>
  <sheetData>
    <row r="1" spans="1:13" ht="15.75" x14ac:dyDescent="0.25">
      <c r="A1" s="653" t="s">
        <v>1271</v>
      </c>
    </row>
    <row r="2" spans="1:13" ht="15.75" x14ac:dyDescent="0.25">
      <c r="A2" s="654" t="s">
        <v>1390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</row>
    <row r="3" spans="1:13" ht="15.75" x14ac:dyDescent="0.25">
      <c r="A3" s="654" t="s">
        <v>1391</v>
      </c>
      <c r="B3" s="655"/>
      <c r="C3" s="655"/>
      <c r="D3" s="655"/>
      <c r="E3" s="655"/>
      <c r="F3" s="655"/>
      <c r="G3" s="656"/>
      <c r="H3" s="655"/>
      <c r="I3" s="655"/>
      <c r="J3" s="655"/>
      <c r="K3" s="655"/>
      <c r="L3" s="655"/>
      <c r="M3" s="655"/>
    </row>
    <row r="4" spans="1:13" ht="15.75" x14ac:dyDescent="0.25">
      <c r="A4" s="656" t="s">
        <v>1272</v>
      </c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1:13" ht="135" x14ac:dyDescent="0.2">
      <c r="A5" s="657" t="s">
        <v>1273</v>
      </c>
      <c r="B5" s="657" t="s">
        <v>1274</v>
      </c>
      <c r="C5" s="657" t="s">
        <v>1275</v>
      </c>
      <c r="D5" s="657" t="s">
        <v>1276</v>
      </c>
      <c r="E5" s="657" t="s">
        <v>1277</v>
      </c>
      <c r="F5" s="657" t="s">
        <v>1278</v>
      </c>
      <c r="G5" s="657" t="s">
        <v>1279</v>
      </c>
      <c r="H5" s="657" t="s">
        <v>1280</v>
      </c>
      <c r="I5" s="657" t="s">
        <v>1281</v>
      </c>
      <c r="J5" s="657" t="s">
        <v>1282</v>
      </c>
      <c r="K5" s="657" t="s">
        <v>1283</v>
      </c>
      <c r="L5" s="657" t="s">
        <v>1284</v>
      </c>
      <c r="M5" s="657" t="s">
        <v>1285</v>
      </c>
    </row>
    <row r="6" spans="1:13" ht="15" x14ac:dyDescent="0.2">
      <c r="A6" s="657">
        <v>1</v>
      </c>
      <c r="B6" s="657">
        <v>2</v>
      </c>
      <c r="C6" s="657">
        <v>3</v>
      </c>
      <c r="D6" s="657">
        <v>4</v>
      </c>
      <c r="E6" s="657">
        <v>5</v>
      </c>
      <c r="F6" s="657">
        <v>6</v>
      </c>
      <c r="G6" s="657">
        <v>7</v>
      </c>
      <c r="H6" s="658" t="s">
        <v>1286</v>
      </c>
      <c r="I6" s="657">
        <v>8</v>
      </c>
      <c r="J6" s="657">
        <v>9</v>
      </c>
      <c r="K6" s="657">
        <v>10</v>
      </c>
      <c r="L6" s="657">
        <v>11</v>
      </c>
      <c r="M6" s="657">
        <v>12</v>
      </c>
    </row>
    <row r="7" spans="1:13" ht="24" customHeight="1" x14ac:dyDescent="0.25">
      <c r="A7" s="659" t="s">
        <v>809</v>
      </c>
      <c r="B7" s="659" t="s">
        <v>1105</v>
      </c>
      <c r="C7" s="659"/>
      <c r="D7" s="660">
        <f>D8+D9+D10+D11+D12+D13+D14+D15+D92</f>
        <v>0</v>
      </c>
      <c r="E7" s="660">
        <f>E8+E9+E10+E11+E12+E13+E14+E15+E92</f>
        <v>0</v>
      </c>
      <c r="F7" s="661"/>
      <c r="G7" s="660">
        <f>G8+G9+G10+G11+G12+G13+G14+G15+G92</f>
        <v>0</v>
      </c>
      <c r="H7" s="660">
        <f>H8+H9+H10+H11+H12+H13+H14+H15+H92</f>
        <v>0</v>
      </c>
      <c r="I7" s="660">
        <f>I8+I9+I10+I11+I12+I13+I14+I15+I92</f>
        <v>0</v>
      </c>
      <c r="J7" s="660">
        <f>J16+J34+J92</f>
        <v>0</v>
      </c>
      <c r="K7" s="662"/>
      <c r="L7" s="660">
        <f>L93</f>
        <v>0</v>
      </c>
      <c r="M7" s="915"/>
    </row>
    <row r="8" spans="1:13" ht="30" x14ac:dyDescent="0.25">
      <c r="A8" s="659" t="s">
        <v>1287</v>
      </c>
      <c r="B8" s="659" t="s">
        <v>1288</v>
      </c>
      <c r="C8" s="659">
        <v>1010295</v>
      </c>
      <c r="D8" s="660"/>
      <c r="E8" s="660"/>
      <c r="F8" s="662"/>
      <c r="G8" s="660"/>
      <c r="H8" s="660"/>
      <c r="I8" s="660">
        <f>G8+H8</f>
        <v>0</v>
      </c>
      <c r="J8" s="661"/>
      <c r="K8" s="661"/>
      <c r="L8" s="661"/>
      <c r="M8" s="661"/>
    </row>
    <row r="9" spans="1:13" ht="30" x14ac:dyDescent="0.25">
      <c r="A9" s="659" t="s">
        <v>1289</v>
      </c>
      <c r="B9" s="659" t="s">
        <v>1290</v>
      </c>
      <c r="C9" s="659" t="s">
        <v>1291</v>
      </c>
      <c r="D9" s="660"/>
      <c r="E9" s="660"/>
      <c r="F9" s="662"/>
      <c r="G9" s="661"/>
      <c r="H9" s="662"/>
      <c r="I9" s="662"/>
      <c r="J9" s="661"/>
      <c r="K9" s="661"/>
      <c r="L9" s="661"/>
      <c r="M9" s="661"/>
    </row>
    <row r="10" spans="1:13" ht="30" x14ac:dyDescent="0.25">
      <c r="A10" s="659" t="s">
        <v>1292</v>
      </c>
      <c r="B10" s="659" t="s">
        <v>1293</v>
      </c>
      <c r="C10" s="659" t="s">
        <v>1294</v>
      </c>
      <c r="D10" s="660"/>
      <c r="E10" s="660"/>
      <c r="F10" s="662"/>
      <c r="G10" s="660"/>
      <c r="H10" s="661"/>
      <c r="I10" s="660">
        <f>G10</f>
        <v>0</v>
      </c>
      <c r="J10" s="661"/>
      <c r="K10" s="661"/>
      <c r="L10" s="661"/>
      <c r="M10" s="661"/>
    </row>
    <row r="11" spans="1:13" ht="30" x14ac:dyDescent="0.25">
      <c r="A11" s="659" t="s">
        <v>1295</v>
      </c>
      <c r="B11" s="659" t="s">
        <v>1296</v>
      </c>
      <c r="C11" s="659">
        <v>1010274</v>
      </c>
      <c r="D11" s="660"/>
      <c r="E11" s="660"/>
      <c r="F11" s="661"/>
      <c r="G11" s="661"/>
      <c r="H11" s="661"/>
      <c r="I11" s="661"/>
      <c r="J11" s="661"/>
      <c r="K11" s="661"/>
      <c r="L11" s="661"/>
      <c r="M11" s="661"/>
    </row>
    <row r="12" spans="1:13" ht="15" x14ac:dyDescent="0.25">
      <c r="A12" s="659" t="s">
        <v>1297</v>
      </c>
      <c r="B12" s="659" t="s">
        <v>1298</v>
      </c>
      <c r="C12" s="659" t="s">
        <v>1299</v>
      </c>
      <c r="D12" s="660"/>
      <c r="E12" s="660"/>
      <c r="F12" s="662"/>
      <c r="G12" s="661"/>
      <c r="H12" s="661"/>
      <c r="I12" s="660">
        <f>(G12+H12)*F12/100</f>
        <v>0</v>
      </c>
      <c r="J12" s="661"/>
      <c r="K12" s="661"/>
      <c r="L12" s="661"/>
      <c r="M12" s="661"/>
    </row>
    <row r="13" spans="1:13" ht="30" x14ac:dyDescent="0.25">
      <c r="A13" s="659" t="s">
        <v>1300</v>
      </c>
      <c r="B13" s="659" t="s">
        <v>1301</v>
      </c>
      <c r="C13" s="659" t="s">
        <v>1291</v>
      </c>
      <c r="D13" s="660"/>
      <c r="E13" s="661"/>
      <c r="F13" s="661"/>
      <c r="G13" s="660"/>
      <c r="H13" s="661"/>
      <c r="I13" s="660">
        <f>(G13+H13)*F13/100</f>
        <v>0</v>
      </c>
      <c r="J13" s="661"/>
      <c r="K13" s="661"/>
      <c r="L13" s="661"/>
      <c r="M13" s="661"/>
    </row>
    <row r="14" spans="1:13" ht="45" x14ac:dyDescent="0.25">
      <c r="A14" s="663" t="s">
        <v>1302</v>
      </c>
      <c r="B14" s="659" t="s">
        <v>1303</v>
      </c>
      <c r="C14" s="659">
        <v>1010285</v>
      </c>
      <c r="D14" s="660"/>
      <c r="E14" s="660"/>
      <c r="F14" s="661"/>
      <c r="G14" s="660"/>
      <c r="H14" s="661"/>
      <c r="I14" s="661"/>
      <c r="J14" s="661"/>
      <c r="K14" s="661"/>
      <c r="L14" s="661"/>
      <c r="M14" s="661"/>
    </row>
    <row r="15" spans="1:13" ht="15" x14ac:dyDescent="0.25">
      <c r="A15" s="659" t="s">
        <v>1304</v>
      </c>
      <c r="B15" s="659" t="s">
        <v>1305</v>
      </c>
      <c r="C15" s="659" t="s">
        <v>1306</v>
      </c>
      <c r="D15" s="660"/>
      <c r="E15" s="660"/>
      <c r="F15" s="662"/>
      <c r="G15" s="661"/>
      <c r="H15" s="661"/>
      <c r="I15" s="661"/>
      <c r="J15" s="661"/>
      <c r="K15" s="661"/>
      <c r="L15" s="661"/>
      <c r="M15" s="661"/>
    </row>
    <row r="16" spans="1:13" ht="15" x14ac:dyDescent="0.25">
      <c r="A16" s="659" t="s">
        <v>1307</v>
      </c>
      <c r="B16" s="659" t="s">
        <v>1308</v>
      </c>
      <c r="C16" s="659"/>
      <c r="D16" s="661"/>
      <c r="E16" s="661"/>
      <c r="F16" s="661"/>
      <c r="G16" s="661"/>
      <c r="H16" s="661"/>
      <c r="I16" s="661"/>
      <c r="J16" s="660"/>
      <c r="K16" s="661"/>
      <c r="L16" s="661"/>
      <c r="M16" s="661"/>
    </row>
    <row r="17" spans="1:13" ht="45" hidden="1" x14ac:dyDescent="0.25">
      <c r="A17" s="659" t="s">
        <v>810</v>
      </c>
      <c r="B17" s="659" t="s">
        <v>1309</v>
      </c>
      <c r="C17" s="659"/>
      <c r="D17" s="661"/>
      <c r="E17" s="661"/>
      <c r="F17" s="661"/>
      <c r="G17" s="661"/>
      <c r="H17" s="661"/>
      <c r="I17" s="661"/>
      <c r="J17" s="660"/>
      <c r="K17" s="661"/>
      <c r="L17" s="661"/>
      <c r="M17" s="661"/>
    </row>
    <row r="18" spans="1:13" ht="60" hidden="1" x14ac:dyDescent="0.25">
      <c r="A18" s="659"/>
      <c r="B18" s="659" t="s">
        <v>1310</v>
      </c>
      <c r="C18" s="659"/>
      <c r="D18" s="661"/>
      <c r="E18" s="661"/>
      <c r="F18" s="661"/>
      <c r="G18" s="661"/>
      <c r="H18" s="661"/>
      <c r="I18" s="661"/>
      <c r="J18" s="660"/>
      <c r="K18" s="661"/>
      <c r="L18" s="661"/>
      <c r="M18" s="661"/>
    </row>
    <row r="19" spans="1:13" ht="30" hidden="1" x14ac:dyDescent="0.25">
      <c r="A19" s="659"/>
      <c r="B19" s="659" t="s">
        <v>1311</v>
      </c>
      <c r="C19" s="659"/>
      <c r="D19" s="661"/>
      <c r="E19" s="661"/>
      <c r="F19" s="661"/>
      <c r="G19" s="661"/>
      <c r="H19" s="661"/>
      <c r="I19" s="661"/>
      <c r="J19" s="660"/>
      <c r="K19" s="661"/>
      <c r="L19" s="661"/>
      <c r="M19" s="661"/>
    </row>
    <row r="20" spans="1:13" ht="30" hidden="1" x14ac:dyDescent="0.25">
      <c r="A20" s="659"/>
      <c r="B20" s="659" t="s">
        <v>1312</v>
      </c>
      <c r="C20" s="659"/>
      <c r="D20" s="661"/>
      <c r="E20" s="661"/>
      <c r="F20" s="661"/>
      <c r="G20" s="661"/>
      <c r="H20" s="661"/>
      <c r="I20" s="661"/>
      <c r="J20" s="660"/>
      <c r="K20" s="661"/>
      <c r="L20" s="661"/>
      <c r="M20" s="661"/>
    </row>
    <row r="21" spans="1:13" ht="30" hidden="1" x14ac:dyDescent="0.25">
      <c r="A21" s="659"/>
      <c r="B21" s="659" t="s">
        <v>1313</v>
      </c>
      <c r="C21" s="659"/>
      <c r="D21" s="661"/>
      <c r="E21" s="661"/>
      <c r="F21" s="661"/>
      <c r="G21" s="661"/>
      <c r="H21" s="661"/>
      <c r="I21" s="661"/>
      <c r="J21" s="660"/>
      <c r="K21" s="661"/>
      <c r="L21" s="661"/>
      <c r="M21" s="661"/>
    </row>
    <row r="22" spans="1:13" ht="30" hidden="1" x14ac:dyDescent="0.25">
      <c r="A22" s="659"/>
      <c r="B22" s="659" t="s">
        <v>1314</v>
      </c>
      <c r="C22" s="659"/>
      <c r="D22" s="661"/>
      <c r="E22" s="661"/>
      <c r="F22" s="661"/>
      <c r="G22" s="661"/>
      <c r="H22" s="661"/>
      <c r="I22" s="661"/>
      <c r="J22" s="660"/>
      <c r="K22" s="661"/>
      <c r="L22" s="661"/>
      <c r="M22" s="661"/>
    </row>
    <row r="23" spans="1:13" ht="30" hidden="1" x14ac:dyDescent="0.25">
      <c r="A23" s="659"/>
      <c r="B23" s="659" t="s">
        <v>1315</v>
      </c>
      <c r="C23" s="659"/>
      <c r="D23" s="661"/>
      <c r="E23" s="661"/>
      <c r="F23" s="661"/>
      <c r="G23" s="661"/>
      <c r="H23" s="661"/>
      <c r="I23" s="661"/>
      <c r="J23" s="660"/>
      <c r="K23" s="661"/>
      <c r="L23" s="661"/>
      <c r="M23" s="661"/>
    </row>
    <row r="24" spans="1:13" ht="60" hidden="1" x14ac:dyDescent="0.25">
      <c r="A24" s="659"/>
      <c r="B24" s="659" t="s">
        <v>1316</v>
      </c>
      <c r="C24" s="659"/>
      <c r="D24" s="661"/>
      <c r="E24" s="661"/>
      <c r="F24" s="661"/>
      <c r="G24" s="661"/>
      <c r="H24" s="661"/>
      <c r="I24" s="661"/>
      <c r="J24" s="660"/>
      <c r="K24" s="661"/>
      <c r="L24" s="661"/>
      <c r="M24" s="661"/>
    </row>
    <row r="25" spans="1:13" ht="45" hidden="1" x14ac:dyDescent="0.25">
      <c r="A25" s="659"/>
      <c r="B25" s="659" t="s">
        <v>1317</v>
      </c>
      <c r="C25" s="659"/>
      <c r="D25" s="661"/>
      <c r="E25" s="661"/>
      <c r="F25" s="661"/>
      <c r="G25" s="661"/>
      <c r="H25" s="661"/>
      <c r="I25" s="661"/>
      <c r="J25" s="660"/>
      <c r="K25" s="661"/>
      <c r="L25" s="661"/>
      <c r="M25" s="661"/>
    </row>
    <row r="26" spans="1:13" ht="15" hidden="1" x14ac:dyDescent="0.25">
      <c r="A26" s="659"/>
      <c r="B26" s="659" t="s">
        <v>1318</v>
      </c>
      <c r="C26" s="659"/>
      <c r="D26" s="661"/>
      <c r="E26" s="661"/>
      <c r="F26" s="661"/>
      <c r="G26" s="661"/>
      <c r="H26" s="661"/>
      <c r="I26" s="661"/>
      <c r="J26" s="660"/>
      <c r="K26" s="661"/>
      <c r="L26" s="661"/>
      <c r="M26" s="661"/>
    </row>
    <row r="27" spans="1:13" ht="60" hidden="1" x14ac:dyDescent="0.25">
      <c r="A27" s="659"/>
      <c r="B27" s="659" t="s">
        <v>1319</v>
      </c>
      <c r="C27" s="659"/>
      <c r="D27" s="661"/>
      <c r="E27" s="661"/>
      <c r="F27" s="661"/>
      <c r="G27" s="661"/>
      <c r="H27" s="661"/>
      <c r="I27" s="661"/>
      <c r="J27" s="660"/>
      <c r="K27" s="661"/>
      <c r="L27" s="661"/>
      <c r="M27" s="661"/>
    </row>
    <row r="28" spans="1:13" ht="15" hidden="1" x14ac:dyDescent="0.25">
      <c r="A28" s="659"/>
      <c r="B28" s="659" t="s">
        <v>1320</v>
      </c>
      <c r="C28" s="659"/>
      <c r="D28" s="661"/>
      <c r="E28" s="661"/>
      <c r="F28" s="661"/>
      <c r="G28" s="661"/>
      <c r="H28" s="661"/>
      <c r="I28" s="661"/>
      <c r="J28" s="660"/>
      <c r="K28" s="661"/>
      <c r="L28" s="661"/>
      <c r="M28" s="661"/>
    </row>
    <row r="29" spans="1:13" ht="60" hidden="1" x14ac:dyDescent="0.25">
      <c r="A29" s="659"/>
      <c r="B29" s="659" t="s">
        <v>1321</v>
      </c>
      <c r="C29" s="659"/>
      <c r="D29" s="661"/>
      <c r="E29" s="661"/>
      <c r="F29" s="661"/>
      <c r="G29" s="661"/>
      <c r="H29" s="661"/>
      <c r="I29" s="661"/>
      <c r="J29" s="660"/>
      <c r="K29" s="661"/>
      <c r="L29" s="661"/>
      <c r="M29" s="661"/>
    </row>
    <row r="30" spans="1:13" ht="30" hidden="1" x14ac:dyDescent="0.25">
      <c r="A30" s="659"/>
      <c r="B30" s="659" t="s">
        <v>1322</v>
      </c>
      <c r="C30" s="659"/>
      <c r="D30" s="661"/>
      <c r="E30" s="661"/>
      <c r="F30" s="661"/>
      <c r="G30" s="661"/>
      <c r="H30" s="661"/>
      <c r="I30" s="661"/>
      <c r="J30" s="660"/>
      <c r="K30" s="661"/>
      <c r="L30" s="661"/>
      <c r="M30" s="661"/>
    </row>
    <row r="31" spans="1:13" ht="15" hidden="1" x14ac:dyDescent="0.25">
      <c r="A31" s="659"/>
      <c r="B31" s="659" t="s">
        <v>1323</v>
      </c>
      <c r="C31" s="659"/>
      <c r="D31" s="661"/>
      <c r="E31" s="661"/>
      <c r="F31" s="661"/>
      <c r="G31" s="661"/>
      <c r="H31" s="661"/>
      <c r="I31" s="661"/>
      <c r="J31" s="660"/>
      <c r="K31" s="661"/>
      <c r="L31" s="661"/>
      <c r="M31" s="661"/>
    </row>
    <row r="32" spans="1:13" ht="15" hidden="1" x14ac:dyDescent="0.25">
      <c r="A32" s="659"/>
      <c r="B32" s="659" t="s">
        <v>1324</v>
      </c>
      <c r="C32" s="659"/>
      <c r="D32" s="661"/>
      <c r="E32" s="661"/>
      <c r="F32" s="661"/>
      <c r="G32" s="661"/>
      <c r="H32" s="661"/>
      <c r="I32" s="661"/>
      <c r="J32" s="660"/>
      <c r="K32" s="661"/>
      <c r="L32" s="661"/>
      <c r="M32" s="661"/>
    </row>
    <row r="33" spans="1:13" ht="15" hidden="1" x14ac:dyDescent="0.25">
      <c r="A33" s="659"/>
      <c r="B33" s="659" t="s">
        <v>1325</v>
      </c>
      <c r="C33" s="659"/>
      <c r="D33" s="661"/>
      <c r="E33" s="661"/>
      <c r="F33" s="661"/>
      <c r="G33" s="661"/>
      <c r="H33" s="661"/>
      <c r="I33" s="661"/>
      <c r="J33" s="660"/>
      <c r="K33" s="661"/>
      <c r="L33" s="661"/>
      <c r="M33" s="661"/>
    </row>
    <row r="34" spans="1:13" ht="30" x14ac:dyDescent="0.25">
      <c r="A34" s="659"/>
      <c r="B34" s="659" t="s">
        <v>1326</v>
      </c>
      <c r="C34" s="659"/>
      <c r="D34" s="661"/>
      <c r="E34" s="661"/>
      <c r="F34" s="661"/>
      <c r="G34" s="661"/>
      <c r="H34" s="661"/>
      <c r="I34" s="661"/>
      <c r="J34" s="660"/>
      <c r="K34" s="661"/>
      <c r="L34" s="661"/>
      <c r="M34" s="661"/>
    </row>
    <row r="35" spans="1:13" ht="60" hidden="1" x14ac:dyDescent="0.25">
      <c r="A35" s="659" t="s">
        <v>811</v>
      </c>
      <c r="B35" s="659" t="s">
        <v>1327</v>
      </c>
      <c r="C35" s="659"/>
      <c r="D35" s="661"/>
      <c r="E35" s="661"/>
      <c r="F35" s="661"/>
      <c r="G35" s="661"/>
      <c r="H35" s="661"/>
      <c r="I35" s="661"/>
      <c r="J35" s="660"/>
      <c r="K35" s="661"/>
      <c r="L35" s="661"/>
      <c r="M35" s="661"/>
    </row>
    <row r="36" spans="1:13" ht="30" hidden="1" x14ac:dyDescent="0.25">
      <c r="A36" s="659"/>
      <c r="B36" s="659" t="s">
        <v>1328</v>
      </c>
      <c r="C36" s="659"/>
      <c r="D36" s="661"/>
      <c r="E36" s="661"/>
      <c r="F36" s="661"/>
      <c r="G36" s="661"/>
      <c r="H36" s="661"/>
      <c r="I36" s="661"/>
      <c r="J36" s="660"/>
      <c r="K36" s="661"/>
      <c r="L36" s="661"/>
      <c r="M36" s="661"/>
    </row>
    <row r="37" spans="1:13" ht="30" hidden="1" x14ac:dyDescent="0.25">
      <c r="A37" s="659"/>
      <c r="B37" s="659" t="s">
        <v>1329</v>
      </c>
      <c r="C37" s="659"/>
      <c r="D37" s="661"/>
      <c r="E37" s="661"/>
      <c r="F37" s="661"/>
      <c r="G37" s="661"/>
      <c r="H37" s="661"/>
      <c r="I37" s="661"/>
      <c r="J37" s="662"/>
      <c r="K37" s="661"/>
      <c r="L37" s="661"/>
      <c r="M37" s="661"/>
    </row>
    <row r="38" spans="1:13" ht="45" hidden="1" x14ac:dyDescent="0.25">
      <c r="A38" s="659"/>
      <c r="B38" s="659" t="s">
        <v>1330</v>
      </c>
      <c r="C38" s="659"/>
      <c r="D38" s="661"/>
      <c r="E38" s="661"/>
      <c r="F38" s="661"/>
      <c r="G38" s="661"/>
      <c r="H38" s="661"/>
      <c r="I38" s="661"/>
      <c r="J38" s="660"/>
      <c r="K38" s="661"/>
      <c r="L38" s="661"/>
      <c r="M38" s="661"/>
    </row>
    <row r="39" spans="1:13" ht="45" hidden="1" x14ac:dyDescent="0.25">
      <c r="A39" s="659"/>
      <c r="B39" s="659" t="s">
        <v>1331</v>
      </c>
      <c r="C39" s="659"/>
      <c r="D39" s="661"/>
      <c r="E39" s="661"/>
      <c r="F39" s="661"/>
      <c r="G39" s="661"/>
      <c r="H39" s="661"/>
      <c r="I39" s="661"/>
      <c r="J39" s="660"/>
      <c r="K39" s="661"/>
      <c r="L39" s="661"/>
      <c r="M39" s="661"/>
    </row>
    <row r="40" spans="1:13" ht="30" hidden="1" x14ac:dyDescent="0.25">
      <c r="A40" s="659"/>
      <c r="B40" s="659" t="s">
        <v>1332</v>
      </c>
      <c r="C40" s="659"/>
      <c r="D40" s="661"/>
      <c r="E40" s="661"/>
      <c r="F40" s="661"/>
      <c r="G40" s="661"/>
      <c r="H40" s="661"/>
      <c r="I40" s="661"/>
      <c r="J40" s="660"/>
      <c r="K40" s="661"/>
      <c r="L40" s="661"/>
      <c r="M40" s="661"/>
    </row>
    <row r="41" spans="1:13" ht="30" hidden="1" x14ac:dyDescent="0.25">
      <c r="A41" s="659"/>
      <c r="B41" s="659" t="s">
        <v>1293</v>
      </c>
      <c r="C41" s="659"/>
      <c r="D41" s="661"/>
      <c r="E41" s="661"/>
      <c r="F41" s="661"/>
      <c r="G41" s="661"/>
      <c r="H41" s="661"/>
      <c r="I41" s="661"/>
      <c r="J41" s="660"/>
      <c r="K41" s="661"/>
      <c r="L41" s="661"/>
      <c r="M41" s="661"/>
    </row>
    <row r="42" spans="1:13" ht="45" hidden="1" x14ac:dyDescent="0.25">
      <c r="A42" s="659"/>
      <c r="B42" s="659" t="s">
        <v>1333</v>
      </c>
      <c r="C42" s="659"/>
      <c r="D42" s="661"/>
      <c r="E42" s="661"/>
      <c r="F42" s="661"/>
      <c r="G42" s="661"/>
      <c r="H42" s="661"/>
      <c r="I42" s="661"/>
      <c r="J42" s="660"/>
      <c r="K42" s="661"/>
      <c r="L42" s="661"/>
      <c r="M42" s="661"/>
    </row>
    <row r="43" spans="1:13" ht="45" hidden="1" x14ac:dyDescent="0.25">
      <c r="A43" s="659"/>
      <c r="B43" s="659" t="s">
        <v>1334</v>
      </c>
      <c r="C43" s="659"/>
      <c r="D43" s="661"/>
      <c r="E43" s="661"/>
      <c r="F43" s="661"/>
      <c r="G43" s="661"/>
      <c r="H43" s="661"/>
      <c r="I43" s="661"/>
      <c r="J43" s="660"/>
      <c r="K43" s="661"/>
      <c r="L43" s="661"/>
      <c r="M43" s="661"/>
    </row>
    <row r="44" spans="1:13" ht="30" hidden="1" x14ac:dyDescent="0.25">
      <c r="A44" s="659"/>
      <c r="B44" s="659" t="s">
        <v>1335</v>
      </c>
      <c r="C44" s="659"/>
      <c r="D44" s="661"/>
      <c r="E44" s="661"/>
      <c r="F44" s="661"/>
      <c r="G44" s="661"/>
      <c r="H44" s="661"/>
      <c r="I44" s="661"/>
      <c r="J44" s="660"/>
      <c r="K44" s="661"/>
      <c r="L44" s="661"/>
      <c r="M44" s="661"/>
    </row>
    <row r="45" spans="1:13" ht="45" hidden="1" x14ac:dyDescent="0.25">
      <c r="A45" s="659"/>
      <c r="B45" s="659" t="s">
        <v>1336</v>
      </c>
      <c r="C45" s="659"/>
      <c r="D45" s="661"/>
      <c r="E45" s="661"/>
      <c r="F45" s="661"/>
      <c r="G45" s="661"/>
      <c r="H45" s="661"/>
      <c r="I45" s="661"/>
      <c r="J45" s="660"/>
      <c r="K45" s="661"/>
      <c r="L45" s="661"/>
      <c r="M45" s="661"/>
    </row>
    <row r="46" spans="1:13" ht="30" hidden="1" x14ac:dyDescent="0.25">
      <c r="A46" s="659"/>
      <c r="B46" s="659" t="s">
        <v>1337</v>
      </c>
      <c r="C46" s="659"/>
      <c r="D46" s="661"/>
      <c r="E46" s="661"/>
      <c r="F46" s="661"/>
      <c r="G46" s="661"/>
      <c r="H46" s="661"/>
      <c r="I46" s="661"/>
      <c r="J46" s="660"/>
      <c r="K46" s="661"/>
      <c r="L46" s="661"/>
      <c r="M46" s="661"/>
    </row>
    <row r="47" spans="1:13" ht="30" hidden="1" x14ac:dyDescent="0.25">
      <c r="A47" s="659"/>
      <c r="B47" s="659" t="s">
        <v>1338</v>
      </c>
      <c r="C47" s="659"/>
      <c r="D47" s="661"/>
      <c r="E47" s="661"/>
      <c r="F47" s="661"/>
      <c r="G47" s="661"/>
      <c r="H47" s="661"/>
      <c r="I47" s="661"/>
      <c r="J47" s="660"/>
      <c r="K47" s="661"/>
      <c r="L47" s="661"/>
      <c r="M47" s="661"/>
    </row>
    <row r="48" spans="1:13" ht="15" hidden="1" x14ac:dyDescent="0.25">
      <c r="A48" s="659"/>
      <c r="B48" s="659" t="s">
        <v>1339</v>
      </c>
      <c r="C48" s="659"/>
      <c r="D48" s="661"/>
      <c r="E48" s="661"/>
      <c r="F48" s="661"/>
      <c r="G48" s="661"/>
      <c r="H48" s="661"/>
      <c r="I48" s="661"/>
      <c r="J48" s="660"/>
      <c r="K48" s="661"/>
      <c r="L48" s="661"/>
      <c r="M48" s="661"/>
    </row>
    <row r="49" spans="1:13" ht="45" hidden="1" x14ac:dyDescent="0.25">
      <c r="A49" s="659"/>
      <c r="B49" s="659" t="s">
        <v>1340</v>
      </c>
      <c r="C49" s="659"/>
      <c r="D49" s="661"/>
      <c r="E49" s="661"/>
      <c r="F49" s="661"/>
      <c r="G49" s="661"/>
      <c r="H49" s="661"/>
      <c r="I49" s="661"/>
      <c r="J49" s="660"/>
      <c r="K49" s="661"/>
      <c r="L49" s="661"/>
      <c r="M49" s="661"/>
    </row>
    <row r="50" spans="1:13" ht="30" hidden="1" x14ac:dyDescent="0.25">
      <c r="A50" s="659"/>
      <c r="B50" s="659" t="s">
        <v>1341</v>
      </c>
      <c r="C50" s="659"/>
      <c r="D50" s="661"/>
      <c r="E50" s="661"/>
      <c r="F50" s="661"/>
      <c r="G50" s="661"/>
      <c r="H50" s="661"/>
      <c r="I50" s="661"/>
      <c r="J50" s="660"/>
      <c r="K50" s="661"/>
      <c r="L50" s="661"/>
      <c r="M50" s="661"/>
    </row>
    <row r="51" spans="1:13" ht="30" hidden="1" x14ac:dyDescent="0.25">
      <c r="A51" s="659"/>
      <c r="B51" s="659" t="s">
        <v>1342</v>
      </c>
      <c r="C51" s="659"/>
      <c r="D51" s="661"/>
      <c r="E51" s="661"/>
      <c r="F51" s="661"/>
      <c r="G51" s="661"/>
      <c r="H51" s="661"/>
      <c r="I51" s="661"/>
      <c r="J51" s="660"/>
      <c r="K51" s="661"/>
      <c r="L51" s="661"/>
      <c r="M51" s="661"/>
    </row>
    <row r="52" spans="1:13" ht="30" hidden="1" x14ac:dyDescent="0.25">
      <c r="A52" s="659"/>
      <c r="B52" s="659" t="s">
        <v>1343</v>
      </c>
      <c r="C52" s="659"/>
      <c r="D52" s="661"/>
      <c r="E52" s="661"/>
      <c r="F52" s="661"/>
      <c r="G52" s="661"/>
      <c r="H52" s="661"/>
      <c r="I52" s="661"/>
      <c r="J52" s="662"/>
      <c r="K52" s="661"/>
      <c r="L52" s="661"/>
      <c r="M52" s="661"/>
    </row>
    <row r="53" spans="1:13" ht="30" hidden="1" x14ac:dyDescent="0.25">
      <c r="A53" s="659"/>
      <c r="B53" s="659" t="s">
        <v>1344</v>
      </c>
      <c r="C53" s="659"/>
      <c r="D53" s="661"/>
      <c r="E53" s="661"/>
      <c r="F53" s="661"/>
      <c r="G53" s="661"/>
      <c r="H53" s="661"/>
      <c r="I53" s="661"/>
      <c r="J53" s="660"/>
      <c r="K53" s="661"/>
      <c r="L53" s="661"/>
      <c r="M53" s="661"/>
    </row>
    <row r="54" spans="1:13" ht="60" hidden="1" x14ac:dyDescent="0.25">
      <c r="A54" s="659"/>
      <c r="B54" s="659" t="s">
        <v>1345</v>
      </c>
      <c r="C54" s="659"/>
      <c r="D54" s="661"/>
      <c r="E54" s="661"/>
      <c r="F54" s="661"/>
      <c r="G54" s="661"/>
      <c r="H54" s="661"/>
      <c r="I54" s="661"/>
      <c r="J54" s="660"/>
      <c r="K54" s="661"/>
      <c r="L54" s="661"/>
      <c r="M54" s="661"/>
    </row>
    <row r="55" spans="1:13" ht="30" hidden="1" x14ac:dyDescent="0.25">
      <c r="A55" s="659"/>
      <c r="B55" s="659" t="s">
        <v>1346</v>
      </c>
      <c r="C55" s="659"/>
      <c r="D55" s="661"/>
      <c r="E55" s="661"/>
      <c r="F55" s="661"/>
      <c r="G55" s="661"/>
      <c r="H55" s="661"/>
      <c r="I55" s="661"/>
      <c r="J55" s="660"/>
      <c r="K55" s="661"/>
      <c r="L55" s="661"/>
      <c r="M55" s="661"/>
    </row>
    <row r="56" spans="1:13" ht="30" hidden="1" x14ac:dyDescent="0.25">
      <c r="A56" s="659"/>
      <c r="B56" s="659" t="s">
        <v>1347</v>
      </c>
      <c r="C56" s="659"/>
      <c r="D56" s="661"/>
      <c r="E56" s="661"/>
      <c r="F56" s="661"/>
      <c r="G56" s="661"/>
      <c r="H56" s="661"/>
      <c r="I56" s="661"/>
      <c r="J56" s="660"/>
      <c r="K56" s="661"/>
      <c r="L56" s="661"/>
      <c r="M56" s="661"/>
    </row>
    <row r="57" spans="1:13" ht="15" hidden="1" x14ac:dyDescent="0.25">
      <c r="A57" s="659"/>
      <c r="B57" s="659" t="s">
        <v>1348</v>
      </c>
      <c r="C57" s="659"/>
      <c r="D57" s="661"/>
      <c r="E57" s="661"/>
      <c r="F57" s="661"/>
      <c r="G57" s="661"/>
      <c r="H57" s="661"/>
      <c r="I57" s="661"/>
      <c r="J57" s="660"/>
      <c r="K57" s="661"/>
      <c r="L57" s="661"/>
      <c r="M57" s="661"/>
    </row>
    <row r="58" spans="1:13" ht="30" hidden="1" x14ac:dyDescent="0.25">
      <c r="A58" s="659"/>
      <c r="B58" s="659" t="s">
        <v>1349</v>
      </c>
      <c r="C58" s="659"/>
      <c r="D58" s="661"/>
      <c r="E58" s="661"/>
      <c r="F58" s="661"/>
      <c r="G58" s="661"/>
      <c r="H58" s="661"/>
      <c r="I58" s="661"/>
      <c r="J58" s="660"/>
      <c r="K58" s="661"/>
      <c r="L58" s="661"/>
      <c r="M58" s="661"/>
    </row>
    <row r="59" spans="1:13" ht="45" hidden="1" x14ac:dyDescent="0.25">
      <c r="A59" s="659"/>
      <c r="B59" s="659" t="s">
        <v>1350</v>
      </c>
      <c r="C59" s="659"/>
      <c r="D59" s="661"/>
      <c r="E59" s="661"/>
      <c r="F59" s="661"/>
      <c r="G59" s="661"/>
      <c r="H59" s="661"/>
      <c r="I59" s="661"/>
      <c r="J59" s="660"/>
      <c r="K59" s="661"/>
      <c r="L59" s="661"/>
      <c r="M59" s="661"/>
    </row>
    <row r="60" spans="1:13" ht="45" hidden="1" x14ac:dyDescent="0.25">
      <c r="A60" s="659"/>
      <c r="B60" s="659" t="s">
        <v>1351</v>
      </c>
      <c r="C60" s="659"/>
      <c r="D60" s="661"/>
      <c r="E60" s="661"/>
      <c r="F60" s="661"/>
      <c r="G60" s="661"/>
      <c r="H60" s="661"/>
      <c r="I60" s="661"/>
      <c r="J60" s="660"/>
      <c r="K60" s="661"/>
      <c r="L60" s="661"/>
      <c r="M60" s="661"/>
    </row>
    <row r="61" spans="1:13" ht="15" hidden="1" x14ac:dyDescent="0.25">
      <c r="A61" s="659"/>
      <c r="B61" s="659" t="s">
        <v>1352</v>
      </c>
      <c r="C61" s="659"/>
      <c r="D61" s="661"/>
      <c r="E61" s="661"/>
      <c r="F61" s="661"/>
      <c r="G61" s="661"/>
      <c r="H61" s="661"/>
      <c r="I61" s="661"/>
      <c r="J61" s="660"/>
      <c r="K61" s="661"/>
      <c r="L61" s="661"/>
      <c r="M61" s="661"/>
    </row>
    <row r="62" spans="1:13" ht="60" hidden="1" x14ac:dyDescent="0.25">
      <c r="A62" s="659"/>
      <c r="B62" s="659" t="s">
        <v>1353</v>
      </c>
      <c r="C62" s="659"/>
      <c r="D62" s="661"/>
      <c r="E62" s="661"/>
      <c r="F62" s="661"/>
      <c r="G62" s="661"/>
      <c r="H62" s="661"/>
      <c r="I62" s="661"/>
      <c r="J62" s="660"/>
      <c r="K62" s="661"/>
      <c r="L62" s="661"/>
      <c r="M62" s="661"/>
    </row>
    <row r="63" spans="1:13" ht="60" hidden="1" x14ac:dyDescent="0.25">
      <c r="A63" s="659"/>
      <c r="B63" s="659" t="s">
        <v>1354</v>
      </c>
      <c r="C63" s="659"/>
      <c r="D63" s="661"/>
      <c r="E63" s="661"/>
      <c r="F63" s="661"/>
      <c r="G63" s="661"/>
      <c r="H63" s="661"/>
      <c r="I63" s="661"/>
      <c r="J63" s="660"/>
      <c r="K63" s="661"/>
      <c r="L63" s="661"/>
      <c r="M63" s="661"/>
    </row>
    <row r="64" spans="1:13" ht="30" hidden="1" x14ac:dyDescent="0.25">
      <c r="A64" s="659"/>
      <c r="B64" s="659" t="s">
        <v>1355</v>
      </c>
      <c r="C64" s="659"/>
      <c r="D64" s="661"/>
      <c r="E64" s="661"/>
      <c r="F64" s="661"/>
      <c r="G64" s="661"/>
      <c r="H64" s="661"/>
      <c r="I64" s="661"/>
      <c r="J64" s="660"/>
      <c r="K64" s="661"/>
      <c r="L64" s="661"/>
      <c r="M64" s="661"/>
    </row>
    <row r="65" spans="1:13" ht="30" hidden="1" x14ac:dyDescent="0.25">
      <c r="A65" s="659"/>
      <c r="B65" s="659" t="s">
        <v>1356</v>
      </c>
      <c r="C65" s="659"/>
      <c r="D65" s="661"/>
      <c r="E65" s="661"/>
      <c r="F65" s="661"/>
      <c r="G65" s="661"/>
      <c r="H65" s="661"/>
      <c r="I65" s="661"/>
      <c r="J65" s="660"/>
      <c r="K65" s="661"/>
      <c r="L65" s="661"/>
      <c r="M65" s="661"/>
    </row>
    <row r="66" spans="1:13" ht="15" hidden="1" x14ac:dyDescent="0.25">
      <c r="A66" s="659"/>
      <c r="B66" s="659" t="s">
        <v>1357</v>
      </c>
      <c r="C66" s="659"/>
      <c r="D66" s="661"/>
      <c r="E66" s="661"/>
      <c r="F66" s="661"/>
      <c r="G66" s="661"/>
      <c r="H66" s="661"/>
      <c r="I66" s="661"/>
      <c r="J66" s="660"/>
      <c r="K66" s="661"/>
      <c r="L66" s="661"/>
      <c r="M66" s="661"/>
    </row>
    <row r="67" spans="1:13" ht="30" hidden="1" x14ac:dyDescent="0.25">
      <c r="A67" s="659"/>
      <c r="B67" s="659" t="s">
        <v>1358</v>
      </c>
      <c r="C67" s="659"/>
      <c r="D67" s="661"/>
      <c r="E67" s="661"/>
      <c r="F67" s="661"/>
      <c r="G67" s="661"/>
      <c r="H67" s="661"/>
      <c r="I67" s="661"/>
      <c r="J67" s="660"/>
      <c r="K67" s="661"/>
      <c r="L67" s="661"/>
      <c r="M67" s="661"/>
    </row>
    <row r="68" spans="1:13" ht="45" hidden="1" x14ac:dyDescent="0.25">
      <c r="A68" s="659"/>
      <c r="B68" s="659" t="s">
        <v>1359</v>
      </c>
      <c r="C68" s="659"/>
      <c r="D68" s="661"/>
      <c r="E68" s="661"/>
      <c r="F68" s="661"/>
      <c r="G68" s="661"/>
      <c r="H68" s="661"/>
      <c r="I68" s="661"/>
      <c r="J68" s="660"/>
      <c r="K68" s="661"/>
      <c r="L68" s="661"/>
      <c r="M68" s="661"/>
    </row>
    <row r="69" spans="1:13" ht="60" hidden="1" x14ac:dyDescent="0.25">
      <c r="A69" s="659"/>
      <c r="B69" s="659" t="s">
        <v>1360</v>
      </c>
      <c r="C69" s="659"/>
      <c r="D69" s="661"/>
      <c r="E69" s="661"/>
      <c r="F69" s="661"/>
      <c r="G69" s="661"/>
      <c r="H69" s="661"/>
      <c r="I69" s="661"/>
      <c r="J69" s="660"/>
      <c r="K69" s="661"/>
      <c r="L69" s="661"/>
      <c r="M69" s="661"/>
    </row>
    <row r="70" spans="1:13" ht="30" hidden="1" x14ac:dyDescent="0.25">
      <c r="A70" s="659"/>
      <c r="B70" s="659" t="s">
        <v>699</v>
      </c>
      <c r="C70" s="659"/>
      <c r="D70" s="661"/>
      <c r="E70" s="661"/>
      <c r="F70" s="661"/>
      <c r="G70" s="661"/>
      <c r="H70" s="661"/>
      <c r="I70" s="661"/>
      <c r="J70" s="660"/>
      <c r="K70" s="661"/>
      <c r="L70" s="661"/>
      <c r="M70" s="661"/>
    </row>
    <row r="71" spans="1:13" ht="30" hidden="1" x14ac:dyDescent="0.25">
      <c r="A71" s="659"/>
      <c r="B71" s="659" t="s">
        <v>1361</v>
      </c>
      <c r="C71" s="659"/>
      <c r="D71" s="661"/>
      <c r="E71" s="661"/>
      <c r="F71" s="661"/>
      <c r="G71" s="661"/>
      <c r="H71" s="661"/>
      <c r="I71" s="661"/>
      <c r="J71" s="660"/>
      <c r="K71" s="661"/>
      <c r="L71" s="661"/>
      <c r="M71" s="661"/>
    </row>
    <row r="72" spans="1:13" ht="15" hidden="1" x14ac:dyDescent="0.25">
      <c r="A72" s="659"/>
      <c r="B72" s="659" t="s">
        <v>1362</v>
      </c>
      <c r="C72" s="659"/>
      <c r="D72" s="661"/>
      <c r="E72" s="661"/>
      <c r="F72" s="661"/>
      <c r="G72" s="661"/>
      <c r="H72" s="661"/>
      <c r="I72" s="661"/>
      <c r="J72" s="660"/>
      <c r="K72" s="661"/>
      <c r="L72" s="661"/>
      <c r="M72" s="661"/>
    </row>
    <row r="73" spans="1:13" ht="30" hidden="1" x14ac:dyDescent="0.25">
      <c r="A73" s="659"/>
      <c r="B73" s="659" t="s">
        <v>1363</v>
      </c>
      <c r="C73" s="659"/>
      <c r="D73" s="661"/>
      <c r="E73" s="661"/>
      <c r="F73" s="661"/>
      <c r="G73" s="661"/>
      <c r="H73" s="661"/>
      <c r="I73" s="661"/>
      <c r="J73" s="660"/>
      <c r="K73" s="661"/>
      <c r="L73" s="661"/>
      <c r="M73" s="661"/>
    </row>
    <row r="74" spans="1:13" ht="30" hidden="1" x14ac:dyDescent="0.25">
      <c r="A74" s="659"/>
      <c r="B74" s="659" t="s">
        <v>1364</v>
      </c>
      <c r="C74" s="659"/>
      <c r="D74" s="661"/>
      <c r="E74" s="661"/>
      <c r="F74" s="661"/>
      <c r="G74" s="661"/>
      <c r="H74" s="661"/>
      <c r="I74" s="661"/>
      <c r="J74" s="662"/>
      <c r="K74" s="661"/>
      <c r="L74" s="661"/>
      <c r="M74" s="661"/>
    </row>
    <row r="75" spans="1:13" ht="15" hidden="1" x14ac:dyDescent="0.25">
      <c r="A75" s="659"/>
      <c r="B75" s="659" t="s">
        <v>1365</v>
      </c>
      <c r="C75" s="659"/>
      <c r="D75" s="661"/>
      <c r="E75" s="661"/>
      <c r="F75" s="661"/>
      <c r="G75" s="661"/>
      <c r="H75" s="661"/>
      <c r="I75" s="661"/>
      <c r="J75" s="660"/>
      <c r="K75" s="661"/>
      <c r="L75" s="661"/>
      <c r="M75" s="661"/>
    </row>
    <row r="76" spans="1:13" ht="30" hidden="1" x14ac:dyDescent="0.25">
      <c r="A76" s="659"/>
      <c r="B76" s="659" t="s">
        <v>1366</v>
      </c>
      <c r="C76" s="659"/>
      <c r="D76" s="661"/>
      <c r="E76" s="661"/>
      <c r="F76" s="661"/>
      <c r="G76" s="661"/>
      <c r="H76" s="661"/>
      <c r="I76" s="661"/>
      <c r="J76" s="660"/>
      <c r="K76" s="661"/>
      <c r="L76" s="661"/>
      <c r="M76" s="661"/>
    </row>
    <row r="77" spans="1:13" ht="15" hidden="1" x14ac:dyDescent="0.25">
      <c r="A77" s="659"/>
      <c r="B77" s="659" t="s">
        <v>1367</v>
      </c>
      <c r="C77" s="659"/>
      <c r="D77" s="661"/>
      <c r="E77" s="661"/>
      <c r="F77" s="661"/>
      <c r="G77" s="661"/>
      <c r="H77" s="661"/>
      <c r="I77" s="661"/>
      <c r="J77" s="660"/>
      <c r="K77" s="661"/>
      <c r="L77" s="661"/>
      <c r="M77" s="661"/>
    </row>
    <row r="78" spans="1:13" ht="30" hidden="1" x14ac:dyDescent="0.25">
      <c r="A78" s="659"/>
      <c r="B78" s="659" t="s">
        <v>1368</v>
      </c>
      <c r="C78" s="659"/>
      <c r="D78" s="661"/>
      <c r="E78" s="661"/>
      <c r="F78" s="661"/>
      <c r="G78" s="661"/>
      <c r="H78" s="661"/>
      <c r="I78" s="661"/>
      <c r="J78" s="660"/>
      <c r="K78" s="661"/>
      <c r="L78" s="661"/>
      <c r="M78" s="661"/>
    </row>
    <row r="79" spans="1:13" ht="30" hidden="1" x14ac:dyDescent="0.25">
      <c r="A79" s="659"/>
      <c r="B79" s="659" t="s">
        <v>1369</v>
      </c>
      <c r="C79" s="659"/>
      <c r="D79" s="661"/>
      <c r="E79" s="661"/>
      <c r="F79" s="661"/>
      <c r="G79" s="661"/>
      <c r="H79" s="661"/>
      <c r="I79" s="661"/>
      <c r="J79" s="660"/>
      <c r="K79" s="661"/>
      <c r="L79" s="661"/>
      <c r="M79" s="661"/>
    </row>
    <row r="80" spans="1:13" ht="30" hidden="1" x14ac:dyDescent="0.25">
      <c r="A80" s="659"/>
      <c r="B80" s="659" t="s">
        <v>1370</v>
      </c>
      <c r="C80" s="659"/>
      <c r="D80" s="661"/>
      <c r="E80" s="661"/>
      <c r="F80" s="661"/>
      <c r="G80" s="661"/>
      <c r="H80" s="661"/>
      <c r="I80" s="661"/>
      <c r="J80" s="660"/>
      <c r="K80" s="661"/>
      <c r="L80" s="661"/>
      <c r="M80" s="661"/>
    </row>
    <row r="81" spans="1:13" ht="30" hidden="1" x14ac:dyDescent="0.25">
      <c r="A81" s="659"/>
      <c r="B81" s="659" t="s">
        <v>1371</v>
      </c>
      <c r="C81" s="659"/>
      <c r="D81" s="661"/>
      <c r="E81" s="661"/>
      <c r="F81" s="661"/>
      <c r="G81" s="661"/>
      <c r="H81" s="661"/>
      <c r="I81" s="661"/>
      <c r="J81" s="660"/>
      <c r="K81" s="661"/>
      <c r="L81" s="661"/>
      <c r="M81" s="661"/>
    </row>
    <row r="82" spans="1:13" ht="30" hidden="1" x14ac:dyDescent="0.25">
      <c r="A82" s="659"/>
      <c r="B82" s="659" t="s">
        <v>1372</v>
      </c>
      <c r="C82" s="659"/>
      <c r="D82" s="661"/>
      <c r="E82" s="661"/>
      <c r="F82" s="661"/>
      <c r="G82" s="661"/>
      <c r="H82" s="661"/>
      <c r="I82" s="661"/>
      <c r="J82" s="660"/>
      <c r="K82" s="661"/>
      <c r="L82" s="661"/>
      <c r="M82" s="661"/>
    </row>
    <row r="83" spans="1:13" ht="30" hidden="1" x14ac:dyDescent="0.25">
      <c r="A83" s="659"/>
      <c r="B83" s="659" t="s">
        <v>1373</v>
      </c>
      <c r="C83" s="659"/>
      <c r="D83" s="661"/>
      <c r="E83" s="661"/>
      <c r="F83" s="661"/>
      <c r="G83" s="661"/>
      <c r="H83" s="661"/>
      <c r="I83" s="661"/>
      <c r="J83" s="662"/>
      <c r="K83" s="661"/>
      <c r="L83" s="661"/>
      <c r="M83" s="661"/>
    </row>
    <row r="84" spans="1:13" ht="30" hidden="1" x14ac:dyDescent="0.25">
      <c r="A84" s="659"/>
      <c r="B84" s="659" t="s">
        <v>1374</v>
      </c>
      <c r="C84" s="659"/>
      <c r="D84" s="661"/>
      <c r="E84" s="661"/>
      <c r="F84" s="661"/>
      <c r="G84" s="661"/>
      <c r="H84" s="661"/>
      <c r="I84" s="661"/>
      <c r="J84" s="662"/>
      <c r="K84" s="661"/>
      <c r="L84" s="661"/>
      <c r="M84" s="661"/>
    </row>
    <row r="85" spans="1:13" ht="30" hidden="1" x14ac:dyDescent="0.25">
      <c r="A85" s="659"/>
      <c r="B85" s="659" t="s">
        <v>1375</v>
      </c>
      <c r="C85" s="659"/>
      <c r="D85" s="661"/>
      <c r="E85" s="661"/>
      <c r="F85" s="661"/>
      <c r="G85" s="661"/>
      <c r="H85" s="661"/>
      <c r="I85" s="661"/>
      <c r="J85" s="662"/>
      <c r="K85" s="661"/>
      <c r="L85" s="661"/>
      <c r="M85" s="661"/>
    </row>
    <row r="86" spans="1:13" ht="30" hidden="1" x14ac:dyDescent="0.25">
      <c r="A86" s="659"/>
      <c r="B86" s="659" t="s">
        <v>1376</v>
      </c>
      <c r="C86" s="659"/>
      <c r="D86" s="661"/>
      <c r="E86" s="661"/>
      <c r="F86" s="661"/>
      <c r="G86" s="661"/>
      <c r="H86" s="661"/>
      <c r="I86" s="661"/>
      <c r="J86" s="660"/>
      <c r="K86" s="661"/>
      <c r="L86" s="661"/>
      <c r="M86" s="661"/>
    </row>
    <row r="87" spans="1:13" ht="45" hidden="1" x14ac:dyDescent="0.25">
      <c r="A87" s="659"/>
      <c r="B87" s="659" t="s">
        <v>1377</v>
      </c>
      <c r="C87" s="659"/>
      <c r="D87" s="661"/>
      <c r="E87" s="661"/>
      <c r="F87" s="661"/>
      <c r="G87" s="661"/>
      <c r="H87" s="661"/>
      <c r="I87" s="661"/>
      <c r="J87" s="660"/>
      <c r="K87" s="661"/>
      <c r="L87" s="661"/>
      <c r="M87" s="661"/>
    </row>
    <row r="88" spans="1:13" ht="30" hidden="1" x14ac:dyDescent="0.25">
      <c r="A88" s="659"/>
      <c r="B88" s="659" t="s">
        <v>1378</v>
      </c>
      <c r="C88" s="659"/>
      <c r="D88" s="661"/>
      <c r="E88" s="661"/>
      <c r="F88" s="661"/>
      <c r="G88" s="661"/>
      <c r="H88" s="661"/>
      <c r="I88" s="661"/>
      <c r="J88" s="660"/>
      <c r="K88" s="661"/>
      <c r="L88" s="661"/>
      <c r="M88" s="661"/>
    </row>
    <row r="89" spans="1:13" ht="75" hidden="1" x14ac:dyDescent="0.25">
      <c r="A89" s="659"/>
      <c r="B89" s="659" t="s">
        <v>1379</v>
      </c>
      <c r="C89" s="659"/>
      <c r="D89" s="661"/>
      <c r="E89" s="661"/>
      <c r="F89" s="661"/>
      <c r="G89" s="661"/>
      <c r="H89" s="661"/>
      <c r="I89" s="661"/>
      <c r="J89" s="660"/>
      <c r="K89" s="661"/>
      <c r="L89" s="661"/>
      <c r="M89" s="661"/>
    </row>
    <row r="90" spans="1:13" ht="30" hidden="1" x14ac:dyDescent="0.25">
      <c r="A90" s="659"/>
      <c r="B90" s="659" t="s">
        <v>1380</v>
      </c>
      <c r="C90" s="659"/>
      <c r="D90" s="661"/>
      <c r="E90" s="661"/>
      <c r="F90" s="661"/>
      <c r="G90" s="661"/>
      <c r="H90" s="661"/>
      <c r="I90" s="661"/>
      <c r="J90" s="660"/>
      <c r="K90" s="661"/>
      <c r="L90" s="661"/>
      <c r="M90" s="661"/>
    </row>
    <row r="91" spans="1:13" ht="30" hidden="1" x14ac:dyDescent="0.25">
      <c r="A91" s="659"/>
      <c r="B91" s="659" t="s">
        <v>1381</v>
      </c>
      <c r="C91" s="659"/>
      <c r="D91" s="661"/>
      <c r="E91" s="661"/>
      <c r="F91" s="661"/>
      <c r="G91" s="661"/>
      <c r="H91" s="661"/>
      <c r="I91" s="661"/>
      <c r="J91" s="660"/>
      <c r="K91" s="661"/>
      <c r="L91" s="661"/>
      <c r="M91" s="661"/>
    </row>
    <row r="92" spans="1:13" ht="30" x14ac:dyDescent="0.25">
      <c r="A92" s="659"/>
      <c r="B92" s="659" t="s">
        <v>1382</v>
      </c>
      <c r="C92" s="659" t="s">
        <v>1383</v>
      </c>
      <c r="D92" s="660"/>
      <c r="E92" s="660"/>
      <c r="F92" s="662"/>
      <c r="G92" s="660"/>
      <c r="H92" s="661"/>
      <c r="I92" s="660">
        <f>(G92+H92)*F92/100</f>
        <v>0</v>
      </c>
      <c r="J92" s="661"/>
      <c r="K92" s="661"/>
      <c r="L92" s="661"/>
      <c r="M92" s="661"/>
    </row>
    <row r="93" spans="1:13" ht="15" x14ac:dyDescent="0.25">
      <c r="A93" s="659" t="s">
        <v>812</v>
      </c>
      <c r="B93" s="659" t="s">
        <v>1384</v>
      </c>
      <c r="C93" s="659"/>
      <c r="D93" s="661"/>
      <c r="E93" s="661"/>
      <c r="F93" s="661"/>
      <c r="G93" s="661"/>
      <c r="H93" s="661"/>
      <c r="I93" s="661"/>
      <c r="J93" s="661"/>
      <c r="K93" s="661"/>
      <c r="L93" s="660">
        <f>L94+L95+L96+L97+L98+L99+L100+L103+L102+L101</f>
        <v>0</v>
      </c>
      <c r="M93" s="661"/>
    </row>
    <row r="94" spans="1:13" ht="15" x14ac:dyDescent="0.25">
      <c r="A94" s="659"/>
      <c r="B94" s="659"/>
      <c r="C94" s="659"/>
      <c r="D94" s="661"/>
      <c r="E94" s="661"/>
      <c r="F94" s="661"/>
      <c r="G94" s="661"/>
      <c r="H94" s="661"/>
      <c r="I94" s="661"/>
      <c r="J94" s="661"/>
      <c r="K94" s="661"/>
      <c r="L94" s="660"/>
      <c r="M94" s="661"/>
    </row>
    <row r="95" spans="1:13" ht="45" x14ac:dyDescent="0.25">
      <c r="A95" s="659"/>
      <c r="B95" s="659" t="s">
        <v>1385</v>
      </c>
      <c r="C95" s="659"/>
      <c r="D95" s="661"/>
      <c r="E95" s="661"/>
      <c r="F95" s="661"/>
      <c r="G95" s="661"/>
      <c r="H95" s="661"/>
      <c r="I95" s="661"/>
      <c r="J95" s="661"/>
      <c r="K95" s="661"/>
      <c r="L95" s="660"/>
      <c r="M95" s="661"/>
    </row>
    <row r="96" spans="1:13" ht="30" x14ac:dyDescent="0.25">
      <c r="A96" s="659"/>
      <c r="B96" s="659" t="s">
        <v>1386</v>
      </c>
      <c r="C96" s="659"/>
      <c r="D96" s="661"/>
      <c r="E96" s="661"/>
      <c r="F96" s="661"/>
      <c r="G96" s="661"/>
      <c r="H96" s="661"/>
      <c r="I96" s="661"/>
      <c r="J96" s="661"/>
      <c r="K96" s="661"/>
      <c r="L96" s="660"/>
      <c r="M96" s="661"/>
    </row>
    <row r="97" spans="1:13" ht="30" x14ac:dyDescent="0.25">
      <c r="A97" s="659"/>
      <c r="B97" s="659" t="s">
        <v>1332</v>
      </c>
      <c r="C97" s="659"/>
      <c r="D97" s="661"/>
      <c r="E97" s="661"/>
      <c r="F97" s="661"/>
      <c r="G97" s="661"/>
      <c r="H97" s="661"/>
      <c r="I97" s="661"/>
      <c r="J97" s="661"/>
      <c r="K97" s="661"/>
      <c r="L97" s="660"/>
      <c r="M97" s="661"/>
    </row>
    <row r="98" spans="1:13" ht="30" x14ac:dyDescent="0.25">
      <c r="A98" s="659"/>
      <c r="B98" s="659" t="s">
        <v>1293</v>
      </c>
      <c r="C98" s="659"/>
      <c r="D98" s="661"/>
      <c r="E98" s="661"/>
      <c r="F98" s="661"/>
      <c r="G98" s="661"/>
      <c r="H98" s="661"/>
      <c r="I98" s="661"/>
      <c r="J98" s="661"/>
      <c r="K98" s="661"/>
      <c r="L98" s="660"/>
      <c r="M98" s="661"/>
    </row>
    <row r="99" spans="1:13" ht="45" x14ac:dyDescent="0.25">
      <c r="A99" s="659"/>
      <c r="B99" s="659" t="s">
        <v>1387</v>
      </c>
      <c r="C99" s="659"/>
      <c r="D99" s="661"/>
      <c r="E99" s="661"/>
      <c r="F99" s="661"/>
      <c r="G99" s="661"/>
      <c r="H99" s="661"/>
      <c r="I99" s="661"/>
      <c r="J99" s="661"/>
      <c r="K99" s="661"/>
      <c r="L99" s="660"/>
      <c r="M99" s="661"/>
    </row>
    <row r="100" spans="1:13" ht="45" x14ac:dyDescent="0.25">
      <c r="A100" s="659"/>
      <c r="B100" s="659" t="s">
        <v>1377</v>
      </c>
      <c r="C100" s="659"/>
      <c r="D100" s="661"/>
      <c r="E100" s="661"/>
      <c r="F100" s="661"/>
      <c r="G100" s="661"/>
      <c r="H100" s="661"/>
      <c r="I100" s="661"/>
      <c r="J100" s="661"/>
      <c r="K100" s="661"/>
      <c r="L100" s="660"/>
      <c r="M100" s="661"/>
    </row>
    <row r="101" spans="1:13" ht="60" x14ac:dyDescent="0.25">
      <c r="A101" s="659"/>
      <c r="B101" s="659" t="s">
        <v>1388</v>
      </c>
      <c r="C101" s="659"/>
      <c r="D101" s="661"/>
      <c r="E101" s="661"/>
      <c r="F101" s="661"/>
      <c r="G101" s="661"/>
      <c r="H101" s="661"/>
      <c r="I101" s="661"/>
      <c r="J101" s="661"/>
      <c r="K101" s="661"/>
      <c r="L101" s="660"/>
      <c r="M101" s="661"/>
    </row>
    <row r="102" spans="1:13" ht="30" x14ac:dyDescent="0.25">
      <c r="A102" s="659"/>
      <c r="B102" s="659" t="s">
        <v>1389</v>
      </c>
      <c r="C102" s="659"/>
      <c r="D102" s="661"/>
      <c r="E102" s="661"/>
      <c r="F102" s="661"/>
      <c r="G102" s="661"/>
      <c r="H102" s="661"/>
      <c r="I102" s="661"/>
      <c r="J102" s="661"/>
      <c r="K102" s="661"/>
      <c r="L102" s="660"/>
      <c r="M102" s="661"/>
    </row>
    <row r="103" spans="1:13" ht="15" x14ac:dyDescent="0.25">
      <c r="A103" s="664"/>
      <c r="B103" s="659"/>
      <c r="C103" s="664"/>
      <c r="D103" s="664"/>
      <c r="E103" s="664"/>
      <c r="F103" s="664"/>
      <c r="G103" s="664"/>
      <c r="H103" s="664"/>
      <c r="I103" s="664"/>
      <c r="J103" s="664"/>
      <c r="K103" s="664"/>
      <c r="L103" s="660"/>
      <c r="M103" s="664"/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7</vt:i4>
      </vt:variant>
    </vt:vector>
  </HeadingPairs>
  <TitlesOfParts>
    <vt:vector size="51" baseType="lpstr">
      <vt:lpstr>Л 02</vt:lpstr>
      <vt:lpstr>Прочее имущ.</vt:lpstr>
      <vt:lpstr>Безвозм.получ.имущ.</vt:lpstr>
      <vt:lpstr>регистр(к стр.100 прил1)</vt:lpstr>
      <vt:lpstr>Прил.1</vt:lpstr>
      <vt:lpstr>стр 040 прил 2</vt:lpstr>
      <vt:lpstr>стр 041 Прил2</vt:lpstr>
      <vt:lpstr>стр 100 прил 2</vt:lpstr>
      <vt:lpstr>стр 420 прил 2</vt:lpstr>
      <vt:lpstr>стр 400 прил 2</vt:lpstr>
      <vt:lpstr>Прил.7(стр200 300 прил 2)</vt:lpstr>
      <vt:lpstr>Прил.2</vt:lpstr>
      <vt:lpstr>Прил.3</vt:lpstr>
      <vt:lpstr>л 05(необращ)</vt:lpstr>
      <vt:lpstr>л 05(обращ)</vt:lpstr>
      <vt:lpstr>1.01</vt:lpstr>
      <vt:lpstr>1.02</vt:lpstr>
      <vt:lpstr>1.03</vt:lpstr>
      <vt:lpstr>1.04</vt:lpstr>
      <vt:lpstr>1.05</vt:lpstr>
      <vt:lpstr>1.06</vt:lpstr>
      <vt:lpstr>1.08</vt:lpstr>
      <vt:lpstr>1.09</vt:lpstr>
      <vt:lpstr>2.01</vt:lpstr>
      <vt:lpstr>2.02</vt:lpstr>
      <vt:lpstr>2.03</vt:lpstr>
      <vt:lpstr>АИ-01</vt:lpstr>
      <vt:lpstr>ДР-06(1)</vt:lpstr>
      <vt:lpstr>ДР-06(2)</vt:lpstr>
      <vt:lpstr>ДР-06(3)</vt:lpstr>
      <vt:lpstr>ВР-03</vt:lpstr>
      <vt:lpstr>ВР-05</vt:lpstr>
      <vt:lpstr>ВР-05.1</vt:lpstr>
      <vt:lpstr>РСД</vt:lpstr>
      <vt:lpstr>РСР</vt:lpstr>
      <vt:lpstr>Дт</vt:lpstr>
      <vt:lpstr>Кт</vt:lpstr>
      <vt:lpstr>Убытки(1)</vt:lpstr>
      <vt:lpstr>Убытки(2)</vt:lpstr>
      <vt:lpstr>ПБУ 18</vt:lpstr>
      <vt:lpstr>Расчет(1)</vt:lpstr>
      <vt:lpstr>Расчет(2)</vt:lpstr>
      <vt:lpstr>Расчет(3)</vt:lpstr>
      <vt:lpstr>Регистр НДС</vt:lpstr>
      <vt:lpstr>'ДР-06(2)'!Заголовки_для_печати</vt:lpstr>
      <vt:lpstr>'ДР-06(3)'!Заголовки_для_печати</vt:lpstr>
      <vt:lpstr>'ДР-06(2)'!Область_печати</vt:lpstr>
      <vt:lpstr>'ДР-06(3)'!Область_печати</vt:lpstr>
      <vt:lpstr>'Л 02'!Область_печати</vt:lpstr>
      <vt:lpstr>'Прочее имущ.'!Область_печати</vt:lpstr>
      <vt:lpstr>'стр 040 прил 2'!Область_печати</vt:lpstr>
    </vt:vector>
  </TitlesOfParts>
  <Company>UserLand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Петрова Мария Владимировна</cp:lastModifiedBy>
  <cp:lastPrinted>2022-12-16T08:33:40Z</cp:lastPrinted>
  <dcterms:created xsi:type="dcterms:W3CDTF">2003-07-11T06:59:16Z</dcterms:created>
  <dcterms:modified xsi:type="dcterms:W3CDTF">2025-12-26T13:11:43Z</dcterms:modified>
</cp:coreProperties>
</file>